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3.xml" ContentType="application/vnd.openxmlformats-officedocument.drawingml.chartshapes+xml"/>
  <Override PartName="/xl/drawings/drawing7.xml" ContentType="application/vnd.openxmlformats-officedocument.drawingml.chartshapes+xml"/>
  <Override PartName="/xl/drawings/drawing6.xml" ContentType="application/vnd.openxmlformats-officedocument.drawingml.chartshapes+xml"/>
  <Override PartName="/xl/drawings/drawing2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metadata.xml" ContentType="application/vnd.openxmlformats-officedocument.spreadsheetml.sheetMetadata+xml"/>
  <Override PartName="/xl/persons/person.xml" ContentType="application/vnd.ms-excel.person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giuliano_worldbank_org/Documents/MFM AR/Julian_Working Folder/Fiscal Analytics - CN 2022/Final/Reproducibility package/Chapter 1/"/>
    </mc:Choice>
  </mc:AlternateContent>
  <xr:revisionPtr revIDLastSave="56" documentId="13_ncr:1_{7CD1B7EB-4CE2-49D5-85BD-1C71E9D20BD5}" xr6:coauthVersionLast="47" xr6:coauthVersionMax="47" xr10:uidLastSave="{710ED36F-DEEC-47CF-8262-76EE3B118310}"/>
  <bookViews>
    <workbookView xWindow="-120" yWindow="-120" windowWidth="29040" windowHeight="15720" tabRatio="730" activeTab="3" xr2:uid="{31D42090-784C-4513-9705-2EDF120876FC}"/>
  </bookViews>
  <sheets>
    <sheet name="Instructions" sheetId="4" r:id="rId1"/>
    <sheet name="OUTPUT" sheetId="1" r:id="rId2"/>
    <sheet name="CG Staff and Wage bill" sheetId="2" r:id="rId3"/>
    <sheet name="Provinces Staff and Wage bill" sheetId="3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G127" i="3" l="1"/>
  <c r="CF127" i="3"/>
  <c r="CE127" i="3"/>
  <c r="CD127" i="3"/>
  <c r="CC127" i="3"/>
  <c r="CB127" i="3"/>
  <c r="CA127" i="3"/>
  <c r="BZ127" i="3"/>
  <c r="BY127" i="3"/>
  <c r="BX127" i="3"/>
  <c r="BW127" i="3"/>
  <c r="BV127" i="3"/>
  <c r="BU127" i="3"/>
  <c r="BT127" i="3"/>
  <c r="BS127" i="3"/>
  <c r="BR127" i="3"/>
  <c r="BQ127" i="3"/>
  <c r="BP127" i="3"/>
  <c r="BO127" i="3"/>
  <c r="BN127" i="3"/>
  <c r="BM127" i="3"/>
  <c r="BL127" i="3"/>
  <c r="BK127" i="3"/>
  <c r="BJ127" i="3"/>
  <c r="BI127" i="3"/>
  <c r="BI125" i="3"/>
  <c r="BI126" i="3"/>
  <c r="B105" i="3"/>
  <c r="L35" i="1" s="1"/>
  <c r="B104" i="3"/>
  <c r="L34" i="1" s="1"/>
  <c r="B103" i="3"/>
  <c r="L33" i="1" s="1"/>
  <c r="B102" i="3"/>
  <c r="L32" i="1" s="1"/>
  <c r="B101" i="3"/>
  <c r="L31" i="1" s="1"/>
  <c r="B100" i="3"/>
  <c r="L30" i="1" s="1"/>
  <c r="B99" i="3"/>
  <c r="L29" i="1" s="1"/>
  <c r="B98" i="3"/>
  <c r="L28" i="1" s="1"/>
  <c r="B97" i="3"/>
  <c r="L27" i="1" s="1"/>
  <c r="B96" i="3"/>
  <c r="L26" i="1" s="1"/>
  <c r="B95" i="3"/>
  <c r="L25" i="1" s="1"/>
  <c r="B94" i="3"/>
  <c r="L24" i="1" s="1"/>
  <c r="B93" i="3"/>
  <c r="L23" i="1" s="1"/>
  <c r="B92" i="3"/>
  <c r="L22" i="1" s="1"/>
  <c r="B91" i="3"/>
  <c r="L21" i="1" s="1"/>
  <c r="B90" i="3"/>
  <c r="L20" i="1" s="1"/>
  <c r="B89" i="3"/>
  <c r="L19" i="1" s="1"/>
  <c r="B88" i="3"/>
  <c r="L18" i="1" s="1"/>
  <c r="B87" i="3"/>
  <c r="L17" i="1" s="1"/>
  <c r="B86" i="3"/>
  <c r="L16" i="1" s="1"/>
  <c r="B85" i="3"/>
  <c r="L15" i="1" s="1"/>
  <c r="B84" i="3"/>
  <c r="L14" i="1" s="1"/>
  <c r="B83" i="3"/>
  <c r="L13" i="1" s="1"/>
  <c r="B82" i="3"/>
  <c r="L12" i="1" s="1"/>
  <c r="B81" i="3"/>
  <c r="L11" i="1" s="1"/>
  <c r="B80" i="3"/>
  <c r="L10" i="1" s="1"/>
  <c r="B79" i="3"/>
  <c r="L9" i="1" s="1"/>
  <c r="B78" i="3"/>
  <c r="L8" i="1" s="1"/>
  <c r="B77" i="3"/>
  <c r="L7" i="1" s="1"/>
  <c r="B76" i="3"/>
  <c r="L6" i="1" s="1"/>
  <c r="B75" i="3"/>
  <c r="L5" i="1" s="1"/>
  <c r="CM105" i="3" l="1"/>
  <c r="CJ103" i="3"/>
  <c r="CJ102" i="3" s="1"/>
  <c r="CJ101" i="3" s="1"/>
  <c r="CJ100" i="3" s="1"/>
  <c r="CJ99" i="3" s="1"/>
  <c r="CJ98" i="3" s="1"/>
  <c r="CJ97" i="3" s="1"/>
  <c r="CJ96" i="3" s="1"/>
  <c r="CJ95" i="3" s="1"/>
  <c r="CJ94" i="3" s="1"/>
  <c r="CJ93" i="3" s="1"/>
  <c r="CJ92" i="3" s="1"/>
  <c r="CJ91" i="3" s="1"/>
  <c r="CJ90" i="3" s="1"/>
  <c r="CJ89" i="3" s="1"/>
  <c r="CJ88" i="3" s="1"/>
  <c r="CJ87" i="3" s="1"/>
  <c r="CJ86" i="3" s="1"/>
  <c r="CJ85" i="3" s="1"/>
  <c r="CJ84" i="3" s="1"/>
  <c r="CJ83" i="3" s="1"/>
  <c r="CJ82" i="3" s="1"/>
  <c r="CJ81" i="3" s="1"/>
  <c r="CJ80" i="3" s="1"/>
  <c r="CJ79" i="3" s="1"/>
  <c r="CJ78" i="3" s="1"/>
  <c r="CJ77" i="3" s="1"/>
  <c r="CJ76" i="3" s="1"/>
  <c r="CJ75" i="3" s="1"/>
  <c r="AG74" i="3"/>
  <c r="O5" i="1" a="1"/>
  <c r="R34" i="1" l="1"/>
  <c r="R26" i="1"/>
  <c r="R18" i="1"/>
  <c r="R10" i="1"/>
  <c r="R7" i="1"/>
  <c r="R9" i="1"/>
  <c r="R31" i="1"/>
  <c r="R23" i="1"/>
  <c r="R15" i="1"/>
  <c r="R28" i="1"/>
  <c r="R20" i="1"/>
  <c r="R12" i="1"/>
  <c r="R25" i="1"/>
  <c r="R17" i="1"/>
  <c r="R24" i="1"/>
  <c r="R16" i="1"/>
  <c r="R8" i="1"/>
  <c r="R21" i="1"/>
  <c r="R33" i="1"/>
  <c r="R13" i="1"/>
  <c r="R30" i="1"/>
  <c r="R22" i="1"/>
  <c r="R14" i="1"/>
  <c r="R6" i="1"/>
  <c r="R35" i="1"/>
  <c r="R27" i="1"/>
  <c r="R19" i="1"/>
  <c r="R11" i="1"/>
  <c r="R29" i="1"/>
  <c r="R32" i="1"/>
  <c r="O5" i="1"/>
  <c r="AG36" i="3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  <c r="D35" i="1"/>
  <c r="C35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35" i="1"/>
  <c r="B34" i="1"/>
  <c r="N33" i="2"/>
  <c r="P33" i="2"/>
  <c r="O33" i="2"/>
  <c r="O32" i="2"/>
  <c r="N32" i="2"/>
  <c r="E33" i="2"/>
  <c r="F33" i="2"/>
  <c r="H32" i="2"/>
  <c r="AV5" i="3" a="1"/>
  <c r="S3" i="2" a="1"/>
  <c r="AU5" i="3" a="1"/>
  <c r="BE5" i="3" a="1"/>
  <c r="AT5" i="3" a="1"/>
  <c r="BC5" i="3" a="1"/>
  <c r="AM5" i="3" a="1"/>
  <c r="AS5" i="3" a="1"/>
  <c r="E5" i="1" a="1"/>
  <c r="AO5" i="3" a="1"/>
  <c r="AY5" i="3" a="1"/>
  <c r="G5" i="1" a="1"/>
  <c r="BF5" i="3" a="1"/>
  <c r="AP5" i="3" a="1"/>
  <c r="Q3" i="2" a="1"/>
  <c r="AR5" i="3" a="1"/>
  <c r="AK5" i="3" a="1"/>
  <c r="AN5" i="3" a="1"/>
  <c r="BA5" i="3" a="1"/>
  <c r="BD5" i="3" a="1"/>
  <c r="AZ5" i="3" a="1"/>
  <c r="AI5" i="3" a="1"/>
  <c r="AW5" i="3" a="1"/>
  <c r="AQ5" i="3" a="1"/>
  <c r="AJ5" i="3" a="1"/>
  <c r="R3" i="2" a="1"/>
  <c r="F5" i="1" a="1"/>
  <c r="AX5" i="3" a="1"/>
  <c r="BB5" i="3" a="1"/>
  <c r="AL5" i="3" a="1"/>
  <c r="CF36" i="3" l="1"/>
  <c r="CD36" i="3"/>
  <c r="CE36" i="3"/>
  <c r="BQ36" i="3"/>
  <c r="BI36" i="3"/>
  <c r="BM36" i="3"/>
  <c r="CC36" i="3"/>
  <c r="CA36" i="3"/>
  <c r="BY36" i="3"/>
  <c r="BU36" i="3"/>
  <c r="BL36" i="3"/>
  <c r="BP36" i="3"/>
  <c r="BT36" i="3"/>
  <c r="BN36" i="3"/>
  <c r="BO36" i="3"/>
  <c r="BR36" i="3"/>
  <c r="BS36" i="3"/>
  <c r="BX36" i="3"/>
  <c r="BZ36" i="3"/>
  <c r="BJ36" i="3"/>
  <c r="BK36" i="3"/>
  <c r="BV36" i="3"/>
  <c r="BW36" i="3"/>
  <c r="CB36" i="3"/>
  <c r="H35" i="1"/>
  <c r="H13" i="1"/>
  <c r="H21" i="1"/>
  <c r="H29" i="1"/>
  <c r="H8" i="1"/>
  <c r="H16" i="1"/>
  <c r="H24" i="1"/>
  <c r="H32" i="1"/>
  <c r="H11" i="1"/>
  <c r="H19" i="1"/>
  <c r="H27" i="1"/>
  <c r="I10" i="1"/>
  <c r="I18" i="1"/>
  <c r="I26" i="1"/>
  <c r="I34" i="1"/>
  <c r="J7" i="1"/>
  <c r="J15" i="1"/>
  <c r="J23" i="1"/>
  <c r="J31" i="1"/>
  <c r="J10" i="1"/>
  <c r="J18" i="1"/>
  <c r="J26" i="1"/>
  <c r="J34" i="1"/>
  <c r="J35" i="1"/>
  <c r="J13" i="1"/>
  <c r="J21" i="1"/>
  <c r="J29" i="1"/>
  <c r="J8" i="1"/>
  <c r="J16" i="1"/>
  <c r="J24" i="1"/>
  <c r="J32" i="1"/>
  <c r="J11" i="1"/>
  <c r="J19" i="1"/>
  <c r="J27" i="1"/>
  <c r="J6" i="1"/>
  <c r="J14" i="1"/>
  <c r="J22" i="1"/>
  <c r="J30" i="1"/>
  <c r="J9" i="1"/>
  <c r="J17" i="1"/>
  <c r="J25" i="1"/>
  <c r="J33" i="1"/>
  <c r="J12" i="1"/>
  <c r="J20" i="1"/>
  <c r="J28" i="1"/>
  <c r="H34" i="1"/>
  <c r="I31" i="1"/>
  <c r="H26" i="1"/>
  <c r="I23" i="1"/>
  <c r="H18" i="1"/>
  <c r="I15" i="1"/>
  <c r="H10" i="1"/>
  <c r="I7" i="1"/>
  <c r="H31" i="1"/>
  <c r="I28" i="1"/>
  <c r="H23" i="1"/>
  <c r="I20" i="1"/>
  <c r="H15" i="1"/>
  <c r="I12" i="1"/>
  <c r="H7" i="1"/>
  <c r="I33" i="1"/>
  <c r="H28" i="1"/>
  <c r="I25" i="1"/>
  <c r="H20" i="1"/>
  <c r="I17" i="1"/>
  <c r="H12" i="1"/>
  <c r="I9" i="1"/>
  <c r="H33" i="1"/>
  <c r="I30" i="1"/>
  <c r="H25" i="1"/>
  <c r="I22" i="1"/>
  <c r="H17" i="1"/>
  <c r="I14" i="1"/>
  <c r="H9" i="1"/>
  <c r="I6" i="1"/>
  <c r="H30" i="1"/>
  <c r="I27" i="1"/>
  <c r="H22" i="1"/>
  <c r="I19" i="1"/>
  <c r="H14" i="1"/>
  <c r="I11" i="1"/>
  <c r="H6" i="1"/>
  <c r="I32" i="1"/>
  <c r="I24" i="1"/>
  <c r="I16" i="1"/>
  <c r="I8" i="1"/>
  <c r="I29" i="1"/>
  <c r="I21" i="1"/>
  <c r="I13" i="1"/>
  <c r="I35" i="1"/>
  <c r="B36" i="3"/>
  <c r="M35" i="1" s="1"/>
  <c r="AY5" i="3"/>
  <c r="AJ5" i="3"/>
  <c r="AN5" i="3"/>
  <c r="AR5" i="3"/>
  <c r="AV5" i="3"/>
  <c r="AZ5" i="3"/>
  <c r="BD5" i="3"/>
  <c r="AM5" i="3"/>
  <c r="AU5" i="3"/>
  <c r="AK5" i="3"/>
  <c r="AO5" i="3"/>
  <c r="AS5" i="3"/>
  <c r="AW5" i="3"/>
  <c r="BA5" i="3"/>
  <c r="BE5" i="3"/>
  <c r="BC5" i="3"/>
  <c r="AL5" i="3"/>
  <c r="AP5" i="3"/>
  <c r="AT5" i="3"/>
  <c r="AX5" i="3"/>
  <c r="BB5" i="3"/>
  <c r="BF5" i="3"/>
  <c r="AQ5" i="3"/>
  <c r="AI5" i="3"/>
  <c r="G5" i="1"/>
  <c r="F5" i="1"/>
  <c r="E5" i="1"/>
  <c r="H5" i="1" s="1"/>
  <c r="S3" i="2"/>
  <c r="R3" i="2"/>
  <c r="Q3" i="2"/>
  <c r="N35" i="1" l="1"/>
  <c r="C33" i="2"/>
  <c r="AG104" i="3" l="1"/>
  <c r="CL104" i="3" s="1"/>
  <c r="CM104" i="3" s="1"/>
  <c r="AG103" i="3"/>
  <c r="CL103" i="3" s="1"/>
  <c r="CM103" i="3" s="1"/>
  <c r="AG102" i="3"/>
  <c r="CL102" i="3" s="1"/>
  <c r="CM102" i="3" s="1"/>
  <c r="AG101" i="3"/>
  <c r="CL101" i="3" s="1"/>
  <c r="CM101" i="3" s="1"/>
  <c r="AG100" i="3"/>
  <c r="CL100" i="3" s="1"/>
  <c r="CM100" i="3" s="1"/>
  <c r="AG99" i="3"/>
  <c r="CL99" i="3" s="1"/>
  <c r="CM99" i="3" s="1"/>
  <c r="AG98" i="3"/>
  <c r="CL98" i="3" s="1"/>
  <c r="CM98" i="3" s="1"/>
  <c r="AG97" i="3"/>
  <c r="CL97" i="3" s="1"/>
  <c r="CM97" i="3" s="1"/>
  <c r="AG96" i="3"/>
  <c r="CL96" i="3" s="1"/>
  <c r="CM96" i="3" s="1"/>
  <c r="AG95" i="3"/>
  <c r="CL95" i="3" s="1"/>
  <c r="CM95" i="3" s="1"/>
  <c r="AG94" i="3"/>
  <c r="CL94" i="3" s="1"/>
  <c r="CM94" i="3" s="1"/>
  <c r="AG93" i="3"/>
  <c r="CL93" i="3" s="1"/>
  <c r="CM93" i="3" s="1"/>
  <c r="AG92" i="3"/>
  <c r="CL92" i="3" s="1"/>
  <c r="CM92" i="3" s="1"/>
  <c r="AG91" i="3"/>
  <c r="CL91" i="3" s="1"/>
  <c r="CM91" i="3" s="1"/>
  <c r="AG90" i="3"/>
  <c r="CL90" i="3" s="1"/>
  <c r="CM90" i="3" s="1"/>
  <c r="AG89" i="3"/>
  <c r="CL89" i="3" s="1"/>
  <c r="CM89" i="3" s="1"/>
  <c r="AG88" i="3"/>
  <c r="CL88" i="3" s="1"/>
  <c r="CM88" i="3" s="1"/>
  <c r="AG87" i="3"/>
  <c r="CL87" i="3" s="1"/>
  <c r="CM87" i="3" s="1"/>
  <c r="AG86" i="3"/>
  <c r="CL86" i="3" s="1"/>
  <c r="CM86" i="3" s="1"/>
  <c r="AG85" i="3"/>
  <c r="CL85" i="3" s="1"/>
  <c r="CM85" i="3" s="1"/>
  <c r="AG84" i="3"/>
  <c r="CL84" i="3" s="1"/>
  <c r="CM84" i="3" s="1"/>
  <c r="AG83" i="3"/>
  <c r="CL83" i="3" s="1"/>
  <c r="CM83" i="3" s="1"/>
  <c r="AG82" i="3"/>
  <c r="CL82" i="3" s="1"/>
  <c r="CM82" i="3" s="1"/>
  <c r="AG81" i="3"/>
  <c r="CL81" i="3" s="1"/>
  <c r="CM81" i="3" s="1"/>
  <c r="AG80" i="3"/>
  <c r="CL80" i="3" s="1"/>
  <c r="CM80" i="3" s="1"/>
  <c r="AG79" i="3"/>
  <c r="CL79" i="3" s="1"/>
  <c r="CM79" i="3" s="1"/>
  <c r="AG78" i="3"/>
  <c r="CL78" i="3" s="1"/>
  <c r="CM78" i="3" s="1"/>
  <c r="AG77" i="3"/>
  <c r="CL77" i="3" s="1"/>
  <c r="CM77" i="3" s="1"/>
  <c r="AG76" i="3"/>
  <c r="CL76" i="3" s="1"/>
  <c r="CM76" i="3" s="1"/>
  <c r="AG75" i="3"/>
  <c r="CL75" i="3" s="1"/>
  <c r="CM75" i="3" s="1"/>
  <c r="AG35" i="3"/>
  <c r="AG34" i="3"/>
  <c r="B34" i="3" s="1"/>
  <c r="AG33" i="3"/>
  <c r="B33" i="3" s="1"/>
  <c r="AG32" i="3"/>
  <c r="B32" i="3" s="1"/>
  <c r="AG31" i="3"/>
  <c r="B31" i="3" s="1"/>
  <c r="AG30" i="3"/>
  <c r="B30" i="3" s="1"/>
  <c r="AG29" i="3"/>
  <c r="B29" i="3" s="1"/>
  <c r="AG28" i="3"/>
  <c r="B28" i="3" s="1"/>
  <c r="AG27" i="3"/>
  <c r="B27" i="3" s="1"/>
  <c r="AG26" i="3"/>
  <c r="B26" i="3" s="1"/>
  <c r="AG25" i="3"/>
  <c r="B25" i="3" s="1"/>
  <c r="AG24" i="3"/>
  <c r="B24" i="3" s="1"/>
  <c r="AG23" i="3"/>
  <c r="B23" i="3" s="1"/>
  <c r="AG22" i="3"/>
  <c r="B22" i="3" s="1"/>
  <c r="AG21" i="3"/>
  <c r="B21" i="3" s="1"/>
  <c r="AG20" i="3"/>
  <c r="B20" i="3" s="1"/>
  <c r="AG19" i="3"/>
  <c r="B19" i="3" s="1"/>
  <c r="AG18" i="3"/>
  <c r="B18" i="3" s="1"/>
  <c r="AG17" i="3"/>
  <c r="B17" i="3" s="1"/>
  <c r="AG16" i="3"/>
  <c r="B16" i="3" s="1"/>
  <c r="AG15" i="3"/>
  <c r="B15" i="3" s="1"/>
  <c r="AG14" i="3"/>
  <c r="B14" i="3" s="1"/>
  <c r="AG13" i="3"/>
  <c r="B13" i="3" s="1"/>
  <c r="AG12" i="3"/>
  <c r="B12" i="3" s="1"/>
  <c r="AG11" i="3"/>
  <c r="B11" i="3" s="1"/>
  <c r="AG10" i="3"/>
  <c r="B10" i="3" s="1"/>
  <c r="AG9" i="3"/>
  <c r="B9" i="3" s="1"/>
  <c r="AG8" i="3"/>
  <c r="B8" i="3" s="1"/>
  <c r="AG7" i="3"/>
  <c r="B7" i="3" s="1"/>
  <c r="AG6" i="3"/>
  <c r="B6" i="3" s="1"/>
  <c r="AG5" i="3"/>
  <c r="B5" i="3" s="1"/>
  <c r="X32" i="2"/>
  <c r="E32" i="2"/>
  <c r="F32" i="2" s="1"/>
  <c r="C32" i="2"/>
  <c r="W32" i="2" s="1"/>
  <c r="AA32" i="2" s="1"/>
  <c r="X31" i="2"/>
  <c r="O31" i="2"/>
  <c r="W31" i="2" s="1"/>
  <c r="H31" i="2"/>
  <c r="H30" i="2" s="1"/>
  <c r="C31" i="2"/>
  <c r="X30" i="2"/>
  <c r="C30" i="2"/>
  <c r="O30" i="2" s="1"/>
  <c r="W30" i="2" s="1"/>
  <c r="AA30" i="2" s="1"/>
  <c r="X29" i="2"/>
  <c r="C29" i="2"/>
  <c r="B29" i="2"/>
  <c r="X28" i="2"/>
  <c r="C28" i="2"/>
  <c r="B28" i="2"/>
  <c r="X27" i="2"/>
  <c r="C27" i="2"/>
  <c r="B27" i="2"/>
  <c r="O27" i="2" s="1"/>
  <c r="W27" i="2" s="1"/>
  <c r="AA27" i="2" s="1"/>
  <c r="X26" i="2"/>
  <c r="Z30" i="2" s="1"/>
  <c r="C26" i="2"/>
  <c r="B26" i="2"/>
  <c r="X25" i="2"/>
  <c r="B25" i="2"/>
  <c r="O25" i="2" s="1"/>
  <c r="W25" i="2" s="1"/>
  <c r="X24" i="2"/>
  <c r="B24" i="2"/>
  <c r="O24" i="2" s="1"/>
  <c r="W24" i="2" s="1"/>
  <c r="X23" i="2"/>
  <c r="B23" i="2"/>
  <c r="O23" i="2" s="1"/>
  <c r="W23" i="2" s="1"/>
  <c r="X22" i="2"/>
  <c r="B22" i="2"/>
  <c r="O22" i="2" s="1"/>
  <c r="W22" i="2" s="1"/>
  <c r="X21" i="2"/>
  <c r="B21" i="2"/>
  <c r="O21" i="2" s="1"/>
  <c r="W21" i="2" s="1"/>
  <c r="X20" i="2"/>
  <c r="B20" i="2"/>
  <c r="O20" i="2" s="1"/>
  <c r="W20" i="2" s="1"/>
  <c r="X19" i="2"/>
  <c r="B19" i="2"/>
  <c r="O19" i="2" s="1"/>
  <c r="W19" i="2" s="1"/>
  <c r="X18" i="2"/>
  <c r="B18" i="2"/>
  <c r="O18" i="2" s="1"/>
  <c r="W18" i="2" s="1"/>
  <c r="AA18" i="2" s="1"/>
  <c r="X17" i="2"/>
  <c r="B17" i="2"/>
  <c r="O17" i="2" s="1"/>
  <c r="W17" i="2" s="1"/>
  <c r="AA17" i="2" s="1"/>
  <c r="X16" i="2"/>
  <c r="Z20" i="2" s="1"/>
  <c r="B16" i="2"/>
  <c r="O16" i="2" s="1"/>
  <c r="W16" i="2" s="1"/>
  <c r="AA16" i="2" s="1"/>
  <c r="X15" i="2"/>
  <c r="B15" i="2"/>
  <c r="O15" i="2" s="1"/>
  <c r="W15" i="2" s="1"/>
  <c r="AA15" i="2" s="1"/>
  <c r="X14" i="2"/>
  <c r="B14" i="2"/>
  <c r="O14" i="2" s="1"/>
  <c r="W14" i="2" s="1"/>
  <c r="X13" i="2"/>
  <c r="B13" i="2"/>
  <c r="O13" i="2" s="1"/>
  <c r="W13" i="2" s="1"/>
  <c r="AA13" i="2" s="1"/>
  <c r="Z12" i="2"/>
  <c r="X12" i="2"/>
  <c r="W12" i="2"/>
  <c r="B12" i="2"/>
  <c r="O12" i="2" s="1"/>
  <c r="X11" i="2"/>
  <c r="B11" i="2"/>
  <c r="O11" i="2" s="1"/>
  <c r="W11" i="2" s="1"/>
  <c r="X10" i="2"/>
  <c r="O10" i="2"/>
  <c r="W10" i="2" s="1"/>
  <c r="AA10" i="2" s="1"/>
  <c r="B10" i="2"/>
  <c r="X9" i="2"/>
  <c r="B9" i="2"/>
  <c r="O9" i="2" s="1"/>
  <c r="W9" i="2" s="1"/>
  <c r="X8" i="2"/>
  <c r="B8" i="2"/>
  <c r="O8" i="2" s="1"/>
  <c r="W8" i="2" s="1"/>
  <c r="X7" i="2"/>
  <c r="Z11" i="2" s="1"/>
  <c r="B7" i="2"/>
  <c r="O7" i="2" s="1"/>
  <c r="W7" i="2" s="1"/>
  <c r="AA7" i="2" s="1"/>
  <c r="X6" i="2"/>
  <c r="O6" i="2"/>
  <c r="W6" i="2" s="1"/>
  <c r="B6" i="2"/>
  <c r="X5" i="2"/>
  <c r="B5" i="2"/>
  <c r="O5" i="2" s="1"/>
  <c r="W5" i="2" s="1"/>
  <c r="AA5" i="2" s="1"/>
  <c r="X4" i="2"/>
  <c r="U4" i="2"/>
  <c r="U5" i="2" s="1"/>
  <c r="U6" i="2" s="1"/>
  <c r="U7" i="2" s="1"/>
  <c r="U8" i="2" s="1"/>
  <c r="U9" i="2" s="1"/>
  <c r="U10" i="2" s="1"/>
  <c r="U11" i="2" s="1"/>
  <c r="U12" i="2" s="1"/>
  <c r="U13" i="2" s="1"/>
  <c r="U14" i="2" s="1"/>
  <c r="U15" i="2" s="1"/>
  <c r="U16" i="2" s="1"/>
  <c r="U17" i="2" s="1"/>
  <c r="U18" i="2" s="1"/>
  <c r="U19" i="2" s="1"/>
  <c r="U20" i="2" s="1"/>
  <c r="U21" i="2" s="1"/>
  <c r="U22" i="2" s="1"/>
  <c r="U23" i="2" s="1"/>
  <c r="U24" i="2" s="1"/>
  <c r="U25" i="2" s="1"/>
  <c r="U26" i="2" s="1"/>
  <c r="U27" i="2" s="1"/>
  <c r="U28" i="2" s="1"/>
  <c r="U29" i="2" s="1"/>
  <c r="U30" i="2" s="1"/>
  <c r="U31" i="2" s="1"/>
  <c r="U32" i="2" s="1"/>
  <c r="B4" i="2"/>
  <c r="O4" i="2" s="1"/>
  <c r="W4" i="2" s="1"/>
  <c r="O3" i="2"/>
  <c r="W3" i="2" s="1"/>
  <c r="AA3" i="2" s="1"/>
  <c r="B3" i="2"/>
  <c r="M3" i="1"/>
  <c r="P3" i="1" s="1"/>
  <c r="S3" i="1" s="1"/>
  <c r="I3" i="1"/>
  <c r="G3" i="1"/>
  <c r="J3" i="1" s="1"/>
  <c r="N3" i="1" s="1"/>
  <c r="Q3" i="1" s="1"/>
  <c r="T3" i="1" s="1"/>
  <c r="F3" i="1"/>
  <c r="E3" i="1"/>
  <c r="H3" i="1" s="1"/>
  <c r="L3" i="1" s="1"/>
  <c r="O3" i="1" s="1"/>
  <c r="R3" i="1" s="1"/>
  <c r="BG5" i="3" a="1"/>
  <c r="AY74" i="3" a="1"/>
  <c r="AM74" i="3" a="1"/>
  <c r="AY40" i="3" a="1"/>
  <c r="AQ74" i="3" a="1"/>
  <c r="AO74" i="3" a="1"/>
  <c r="BG40" i="3" a="1"/>
  <c r="AN40" i="3" a="1"/>
  <c r="AO40" i="3" a="1"/>
  <c r="BD40" i="3" a="1"/>
  <c r="AQ40" i="3" a="1"/>
  <c r="AZ74" i="3" a="1"/>
  <c r="AX74" i="3" a="1"/>
  <c r="AU40" i="3" a="1"/>
  <c r="AV40" i="3" a="1"/>
  <c r="AR40" i="3" a="1"/>
  <c r="AX40" i="3" a="1"/>
  <c r="AK40" i="3" a="1"/>
  <c r="AL40" i="3" a="1"/>
  <c r="BB40" i="3" a="1"/>
  <c r="AS40" i="3" a="1"/>
  <c r="BC40" i="3" a="1"/>
  <c r="BA74" i="3" a="1"/>
  <c r="BF74" i="3" a="1"/>
  <c r="AV74" i="3" a="1"/>
  <c r="BE74" i="3" a="1"/>
  <c r="AU74" i="3" a="1"/>
  <c r="AI40" i="3" a="1"/>
  <c r="BC74" i="3" a="1"/>
  <c r="AS74" i="3" a="1"/>
  <c r="BF40" i="3" a="1"/>
  <c r="AM40" i="3" a="1"/>
  <c r="AJ74" i="3" a="1"/>
  <c r="AP74" i="3" a="1"/>
  <c r="AL74" i="3" a="1"/>
  <c r="BB74" i="3" a="1"/>
  <c r="AW74" i="3" a="1"/>
  <c r="BG74" i="3" a="1"/>
  <c r="AZ40" i="3" a="1"/>
  <c r="BA40" i="3" a="1"/>
  <c r="AW40" i="3" a="1"/>
  <c r="BD74" i="3" a="1"/>
  <c r="AN74" i="3" a="1"/>
  <c r="AT40" i="3" a="1"/>
  <c r="AI74" i="3" a="1"/>
  <c r="AT74" i="3" a="1"/>
  <c r="AP40" i="3" a="1"/>
  <c r="AJ40" i="3" a="1"/>
  <c r="AR74" i="3" a="1"/>
  <c r="AK74" i="3" a="1"/>
  <c r="BE40" i="3" a="1"/>
  <c r="CG36" i="3" l="1"/>
  <c r="BG5" i="3"/>
  <c r="B35" i="3"/>
  <c r="BI89" i="3"/>
  <c r="B52" i="3"/>
  <c r="M16" i="1"/>
  <c r="B60" i="3"/>
  <c r="M24" i="1"/>
  <c r="B45" i="3"/>
  <c r="M9" i="1"/>
  <c r="B53" i="3"/>
  <c r="M17" i="1"/>
  <c r="B61" i="3"/>
  <c r="M25" i="1"/>
  <c r="B69" i="3"/>
  <c r="M33" i="1"/>
  <c r="B46" i="3"/>
  <c r="M10" i="1"/>
  <c r="B54" i="3"/>
  <c r="M18" i="1"/>
  <c r="B70" i="3"/>
  <c r="M34" i="1"/>
  <c r="B47" i="3"/>
  <c r="M11" i="1"/>
  <c r="B55" i="3"/>
  <c r="M19" i="1"/>
  <c r="B63" i="3"/>
  <c r="M27" i="1"/>
  <c r="B62" i="3"/>
  <c r="M26" i="1"/>
  <c r="B48" i="3"/>
  <c r="M12" i="1"/>
  <c r="B56" i="3"/>
  <c r="M20" i="1"/>
  <c r="B64" i="3"/>
  <c r="M28" i="1"/>
  <c r="B49" i="3"/>
  <c r="M13" i="1"/>
  <c r="B42" i="3"/>
  <c r="M6" i="1"/>
  <c r="B50" i="3"/>
  <c r="M14" i="1"/>
  <c r="B58" i="3"/>
  <c r="M22" i="1"/>
  <c r="B66" i="3"/>
  <c r="M30" i="1"/>
  <c r="B41" i="3"/>
  <c r="M5" i="1"/>
  <c r="N5" i="1" s="1"/>
  <c r="B57" i="3"/>
  <c r="M21" i="1"/>
  <c r="B65" i="3"/>
  <c r="M29" i="1"/>
  <c r="B43" i="3"/>
  <c r="M7" i="1"/>
  <c r="B51" i="3"/>
  <c r="M15" i="1"/>
  <c r="B59" i="3"/>
  <c r="M23" i="1"/>
  <c r="B67" i="3"/>
  <c r="M31" i="1"/>
  <c r="B44" i="3"/>
  <c r="M8" i="1"/>
  <c r="B68" i="3"/>
  <c r="M32" i="1"/>
  <c r="E31" i="2"/>
  <c r="N31" i="2" s="1"/>
  <c r="Z10" i="2"/>
  <c r="Z27" i="2"/>
  <c r="Z9" i="2"/>
  <c r="Z31" i="2"/>
  <c r="Y8" i="2"/>
  <c r="Z18" i="2"/>
  <c r="O28" i="2"/>
  <c r="W28" i="2" s="1"/>
  <c r="AA28" i="2" s="1"/>
  <c r="Z29" i="2"/>
  <c r="Z19" i="2"/>
  <c r="Z22" i="2"/>
  <c r="O26" i="2"/>
  <c r="W26" i="2" s="1"/>
  <c r="AA26" i="2" s="1"/>
  <c r="Z32" i="2"/>
  <c r="Y24" i="2"/>
  <c r="AA24" i="2"/>
  <c r="Y23" i="2"/>
  <c r="AA23" i="2"/>
  <c r="BP33" i="3"/>
  <c r="BP29" i="3"/>
  <c r="BP32" i="3"/>
  <c r="BP28" i="3"/>
  <c r="BP24" i="3"/>
  <c r="BP35" i="3"/>
  <c r="BP31" i="3"/>
  <c r="BP27" i="3"/>
  <c r="BP23" i="3"/>
  <c r="BP14" i="3"/>
  <c r="BP30" i="3"/>
  <c r="BP17" i="3"/>
  <c r="BP20" i="3"/>
  <c r="BP18" i="3"/>
  <c r="BP9" i="3"/>
  <c r="BP34" i="3"/>
  <c r="BP11" i="3"/>
  <c r="BP25" i="3"/>
  <c r="BP22" i="3"/>
  <c r="BP15" i="3"/>
  <c r="BP10" i="3"/>
  <c r="BP8" i="3"/>
  <c r="BP5" i="3"/>
  <c r="BP19" i="3"/>
  <c r="BP12" i="3"/>
  <c r="BP7" i="3"/>
  <c r="BP26" i="3"/>
  <c r="BP21" i="3"/>
  <c r="BP16" i="3"/>
  <c r="BP13" i="3"/>
  <c r="BP6" i="3"/>
  <c r="BS35" i="3"/>
  <c r="BS32" i="3"/>
  <c r="BS28" i="3"/>
  <c r="BS24" i="3"/>
  <c r="BS20" i="3"/>
  <c r="BS16" i="3"/>
  <c r="BS12" i="3"/>
  <c r="BS31" i="3"/>
  <c r="BS27" i="3"/>
  <c r="BS23" i="3"/>
  <c r="BS19" i="3"/>
  <c r="BS15" i="3"/>
  <c r="BS34" i="3"/>
  <c r="BS22" i="3"/>
  <c r="BS10" i="3"/>
  <c r="BS8" i="3"/>
  <c r="BS26" i="3"/>
  <c r="BS6" i="3"/>
  <c r="BS25" i="3"/>
  <c r="BS11" i="3"/>
  <c r="BS33" i="3"/>
  <c r="BS30" i="3"/>
  <c r="BS17" i="3"/>
  <c r="BS7" i="3"/>
  <c r="BS29" i="3"/>
  <c r="BS21" i="3"/>
  <c r="BS13" i="3"/>
  <c r="BS14" i="3"/>
  <c r="BS5" i="3"/>
  <c r="BS9" i="3"/>
  <c r="BS18" i="3"/>
  <c r="BK32" i="3"/>
  <c r="BK28" i="3"/>
  <c r="BK24" i="3"/>
  <c r="BK20" i="3"/>
  <c r="BK16" i="3"/>
  <c r="BK12" i="3"/>
  <c r="BK35" i="3"/>
  <c r="BK31" i="3"/>
  <c r="BK27" i="3"/>
  <c r="BK23" i="3"/>
  <c r="BK19" i="3"/>
  <c r="BK15" i="3"/>
  <c r="BK26" i="3"/>
  <c r="BK17" i="3"/>
  <c r="BK11" i="3"/>
  <c r="BK8" i="3"/>
  <c r="BK14" i="3"/>
  <c r="BK21" i="3"/>
  <c r="BK7" i="3"/>
  <c r="BK6" i="3"/>
  <c r="BK34" i="3"/>
  <c r="BK13" i="3"/>
  <c r="BK18" i="3"/>
  <c r="BK33" i="3"/>
  <c r="BK30" i="3"/>
  <c r="BK25" i="3"/>
  <c r="BK5" i="3"/>
  <c r="BK22" i="3"/>
  <c r="BK9" i="3"/>
  <c r="BK10" i="3"/>
  <c r="BK29" i="3"/>
  <c r="BW34" i="3"/>
  <c r="BW30" i="3"/>
  <c r="BW26" i="3"/>
  <c r="BW22" i="3"/>
  <c r="BW18" i="3"/>
  <c r="BW14" i="3"/>
  <c r="BW10" i="3"/>
  <c r="BW33" i="3"/>
  <c r="BW29" i="3"/>
  <c r="BW25" i="3"/>
  <c r="BW21" i="3"/>
  <c r="BW17" i="3"/>
  <c r="BW19" i="3"/>
  <c r="BW13" i="3"/>
  <c r="BW6" i="3"/>
  <c r="BW16" i="3"/>
  <c r="BW8" i="3"/>
  <c r="BW32" i="3"/>
  <c r="BW23" i="3"/>
  <c r="BW9" i="3"/>
  <c r="BW27" i="3"/>
  <c r="BW24" i="3"/>
  <c r="BW20" i="3"/>
  <c r="BW35" i="3"/>
  <c r="BW5" i="3"/>
  <c r="BW31" i="3"/>
  <c r="BW28" i="3"/>
  <c r="BW11" i="3"/>
  <c r="BW12" i="3"/>
  <c r="BW7" i="3"/>
  <c r="BW15" i="3"/>
  <c r="BL35" i="3"/>
  <c r="BL31" i="3"/>
  <c r="BL34" i="3"/>
  <c r="BL30" i="3"/>
  <c r="BL26" i="3"/>
  <c r="BL33" i="3"/>
  <c r="BL29" i="3"/>
  <c r="BL25" i="3"/>
  <c r="BL32" i="3"/>
  <c r="BL19" i="3"/>
  <c r="BL28" i="3"/>
  <c r="BL21" i="3"/>
  <c r="BL12" i="3"/>
  <c r="BL7" i="3"/>
  <c r="BL27" i="3"/>
  <c r="BL24" i="3"/>
  <c r="BL23" i="3"/>
  <c r="BL13" i="3"/>
  <c r="BL18" i="3"/>
  <c r="BL16" i="3"/>
  <c r="BL14" i="3"/>
  <c r="BL6" i="3"/>
  <c r="BL5" i="3"/>
  <c r="BL22" i="3"/>
  <c r="BL20" i="3"/>
  <c r="BL9" i="3"/>
  <c r="BL8" i="3"/>
  <c r="BL15" i="3"/>
  <c r="BL10" i="3"/>
  <c r="BL11" i="3"/>
  <c r="BL17" i="3"/>
  <c r="CA35" i="3"/>
  <c r="CA32" i="3"/>
  <c r="CA28" i="3"/>
  <c r="CA24" i="3"/>
  <c r="CA20" i="3"/>
  <c r="CA16" i="3"/>
  <c r="CA12" i="3"/>
  <c r="CA31" i="3"/>
  <c r="CA27" i="3"/>
  <c r="CA23" i="3"/>
  <c r="CA19" i="3"/>
  <c r="CA15" i="3"/>
  <c r="CA26" i="3"/>
  <c r="CA18" i="3"/>
  <c r="CA9" i="3"/>
  <c r="CA8" i="3"/>
  <c r="CA29" i="3"/>
  <c r="CA10" i="3"/>
  <c r="CA22" i="3"/>
  <c r="CA11" i="3"/>
  <c r="CA7" i="3"/>
  <c r="CA17" i="3"/>
  <c r="CA6" i="3"/>
  <c r="CA34" i="3"/>
  <c r="CA25" i="3"/>
  <c r="CA13" i="3"/>
  <c r="CA5" i="3"/>
  <c r="CA21" i="3"/>
  <c r="CA30" i="3"/>
  <c r="CA33" i="3"/>
  <c r="CA14" i="3"/>
  <c r="CE35" i="3"/>
  <c r="CE34" i="3"/>
  <c r="CE30" i="3"/>
  <c r="CE26" i="3"/>
  <c r="CE22" i="3"/>
  <c r="CE18" i="3"/>
  <c r="CE14" i="3"/>
  <c r="CE10" i="3"/>
  <c r="CE33" i="3"/>
  <c r="CE29" i="3"/>
  <c r="CE25" i="3"/>
  <c r="CE21" i="3"/>
  <c r="CE17" i="3"/>
  <c r="CE32" i="3"/>
  <c r="CE27" i="3"/>
  <c r="CE24" i="3"/>
  <c r="CE15" i="3"/>
  <c r="CE12" i="3"/>
  <c r="CE6" i="3"/>
  <c r="CE13" i="3"/>
  <c r="CE28" i="3"/>
  <c r="CE19" i="3"/>
  <c r="CE31" i="3"/>
  <c r="CE16" i="3"/>
  <c r="CE9" i="3"/>
  <c r="CE8" i="3"/>
  <c r="CE5" i="3"/>
  <c r="CE23" i="3"/>
  <c r="CE20" i="3"/>
  <c r="CE7" i="3"/>
  <c r="CE11" i="3"/>
  <c r="BO34" i="3"/>
  <c r="BO30" i="3"/>
  <c r="BO26" i="3"/>
  <c r="BO22" i="3"/>
  <c r="BO18" i="3"/>
  <c r="BO14" i="3"/>
  <c r="BO10" i="3"/>
  <c r="BO33" i="3"/>
  <c r="BO29" i="3"/>
  <c r="BO25" i="3"/>
  <c r="BO21" i="3"/>
  <c r="BO17" i="3"/>
  <c r="BO27" i="3"/>
  <c r="BO24" i="3"/>
  <c r="BO23" i="3"/>
  <c r="BO16" i="3"/>
  <c r="BO6" i="3"/>
  <c r="BO8" i="3"/>
  <c r="BO31" i="3"/>
  <c r="BO28" i="3"/>
  <c r="BO20" i="3"/>
  <c r="BO9" i="3"/>
  <c r="BO15" i="3"/>
  <c r="BO11" i="3"/>
  <c r="BO5" i="3"/>
  <c r="BO32" i="3"/>
  <c r="BO35" i="3"/>
  <c r="BO19" i="3"/>
  <c r="BO12" i="3"/>
  <c r="BO13" i="3"/>
  <c r="BO7" i="3"/>
  <c r="BM69" i="3"/>
  <c r="BM68" i="3"/>
  <c r="BM62" i="3"/>
  <c r="BM54" i="3"/>
  <c r="BM70" i="3"/>
  <c r="BM67" i="3"/>
  <c r="BM59" i="3"/>
  <c r="BM65" i="3"/>
  <c r="BM43" i="3"/>
  <c r="AM40" i="3"/>
  <c r="BM40" i="3" s="1"/>
  <c r="BM56" i="3"/>
  <c r="BM53" i="3"/>
  <c r="BM51" i="3"/>
  <c r="BM50" i="3"/>
  <c r="BM42" i="3"/>
  <c r="BM49" i="3"/>
  <c r="BM46" i="3"/>
  <c r="BM64" i="3"/>
  <c r="BM58" i="3"/>
  <c r="BM48" i="3"/>
  <c r="BM66" i="3"/>
  <c r="BM52" i="3"/>
  <c r="BM63" i="3"/>
  <c r="BM57" i="3"/>
  <c r="BM61" i="3"/>
  <c r="BM60" i="3"/>
  <c r="BM44" i="3"/>
  <c r="BM41" i="3"/>
  <c r="BM55" i="3"/>
  <c r="BM47" i="3"/>
  <c r="BM45" i="3"/>
  <c r="CA65" i="3"/>
  <c r="CA70" i="3"/>
  <c r="CA64" i="3"/>
  <c r="CA56" i="3"/>
  <c r="CA67" i="3"/>
  <c r="CA69" i="3"/>
  <c r="CA61" i="3"/>
  <c r="CA53" i="3"/>
  <c r="CA45" i="3"/>
  <c r="CA58" i="3"/>
  <c r="CA55" i="3"/>
  <c r="CA52" i="3"/>
  <c r="CA44" i="3"/>
  <c r="CA43" i="3"/>
  <c r="CA51" i="3"/>
  <c r="CA48" i="3"/>
  <c r="CA60" i="3"/>
  <c r="CA50" i="3"/>
  <c r="CA54" i="3"/>
  <c r="CA59" i="3"/>
  <c r="CA63" i="3"/>
  <c r="CA42" i="3"/>
  <c r="CA62" i="3"/>
  <c r="CA68" i="3"/>
  <c r="CA57" i="3"/>
  <c r="CA47" i="3"/>
  <c r="CA66" i="3"/>
  <c r="CA46" i="3"/>
  <c r="CA41" i="3"/>
  <c r="BA40" i="3"/>
  <c r="CA40" i="3" s="1"/>
  <c r="CA49" i="3"/>
  <c r="BX33" i="3"/>
  <c r="BX29" i="3"/>
  <c r="BX32" i="3"/>
  <c r="BX28" i="3"/>
  <c r="BX24" i="3"/>
  <c r="BX31" i="3"/>
  <c r="BX27" i="3"/>
  <c r="BX23" i="3"/>
  <c r="BX21" i="3"/>
  <c r="BX10" i="3"/>
  <c r="BX30" i="3"/>
  <c r="BX16" i="3"/>
  <c r="BX14" i="3"/>
  <c r="BX26" i="3"/>
  <c r="BX9" i="3"/>
  <c r="BX20" i="3"/>
  <c r="BX18" i="3"/>
  <c r="BX8" i="3"/>
  <c r="BX5" i="3"/>
  <c r="BX35" i="3"/>
  <c r="BX22" i="3"/>
  <c r="BX15" i="3"/>
  <c r="BX11" i="3"/>
  <c r="BX7" i="3"/>
  <c r="BX19" i="3"/>
  <c r="BX12" i="3"/>
  <c r="BX34" i="3"/>
  <c r="BX17" i="3"/>
  <c r="BX13" i="3"/>
  <c r="BX6" i="3"/>
  <c r="BX25" i="3"/>
  <c r="BR66" i="3"/>
  <c r="BR67" i="3"/>
  <c r="BR65" i="3"/>
  <c r="BR57" i="3"/>
  <c r="BR69" i="3"/>
  <c r="BR62" i="3"/>
  <c r="BR54" i="3"/>
  <c r="BR68" i="3"/>
  <c r="BR58" i="3"/>
  <c r="BR55" i="3"/>
  <c r="BR52" i="3"/>
  <c r="BR46" i="3"/>
  <c r="BR45" i="3"/>
  <c r="BR63" i="3"/>
  <c r="BR60" i="3"/>
  <c r="BR44" i="3"/>
  <c r="BR59" i="3"/>
  <c r="BR56" i="3"/>
  <c r="BR53" i="3"/>
  <c r="BR51" i="3"/>
  <c r="BR49" i="3"/>
  <c r="BR64" i="3"/>
  <c r="BR70" i="3"/>
  <c r="BR42" i="3"/>
  <c r="BR41" i="3"/>
  <c r="BR43" i="3"/>
  <c r="AR40" i="3"/>
  <c r="BR40" i="3" s="1"/>
  <c r="BR47" i="3"/>
  <c r="BR61" i="3"/>
  <c r="BR50" i="3"/>
  <c r="BR48" i="3"/>
  <c r="CF68" i="3"/>
  <c r="CF66" i="3"/>
  <c r="CF69" i="3"/>
  <c r="CF59" i="3"/>
  <c r="CF51" i="3"/>
  <c r="CF64" i="3"/>
  <c r="CF56" i="3"/>
  <c r="CF70" i="3"/>
  <c r="CF67" i="3"/>
  <c r="CF60" i="3"/>
  <c r="CF57" i="3"/>
  <c r="CF54" i="3"/>
  <c r="CF48" i="3"/>
  <c r="CF47" i="3"/>
  <c r="CF62" i="3"/>
  <c r="CF46" i="3"/>
  <c r="CF61" i="3"/>
  <c r="CF58" i="3"/>
  <c r="CF55" i="3"/>
  <c r="CF43" i="3"/>
  <c r="CF53" i="3"/>
  <c r="CF41" i="3"/>
  <c r="CF44" i="3"/>
  <c r="CF52" i="3"/>
  <c r="CF42" i="3"/>
  <c r="CF45" i="3"/>
  <c r="CF50" i="3"/>
  <c r="BF40" i="3"/>
  <c r="CF40" i="3" s="1"/>
  <c r="CF63" i="3"/>
  <c r="CF65" i="3"/>
  <c r="CF49" i="3"/>
  <c r="CF33" i="3"/>
  <c r="CF29" i="3"/>
  <c r="CF32" i="3"/>
  <c r="CF28" i="3"/>
  <c r="CF24" i="3"/>
  <c r="CF31" i="3"/>
  <c r="CF27" i="3"/>
  <c r="CF23" i="3"/>
  <c r="CF17" i="3"/>
  <c r="CF13" i="3"/>
  <c r="CF34" i="3"/>
  <c r="CF19" i="3"/>
  <c r="CF35" i="3"/>
  <c r="CF21" i="3"/>
  <c r="CF25" i="3"/>
  <c r="CF16" i="3"/>
  <c r="CF14" i="3"/>
  <c r="CF9" i="3"/>
  <c r="CF8" i="3"/>
  <c r="CF5" i="3"/>
  <c r="CF20" i="3"/>
  <c r="CF18" i="3"/>
  <c r="CF10" i="3"/>
  <c r="CF7" i="3"/>
  <c r="CF30" i="3"/>
  <c r="CF26" i="3"/>
  <c r="CF12" i="3"/>
  <c r="CF6" i="3"/>
  <c r="CF22" i="3"/>
  <c r="CF15" i="3"/>
  <c r="CF11" i="3"/>
  <c r="BQ67" i="3"/>
  <c r="BQ70" i="3"/>
  <c r="BQ58" i="3"/>
  <c r="BQ69" i="3"/>
  <c r="BQ66" i="3"/>
  <c r="BQ63" i="3"/>
  <c r="BQ55" i="3"/>
  <c r="BQ64" i="3"/>
  <c r="BQ61" i="3"/>
  <c r="BQ47" i="3"/>
  <c r="AQ40" i="3"/>
  <c r="BQ40" i="3" s="1"/>
  <c r="BQ68" i="3"/>
  <c r="BQ52" i="3"/>
  <c r="BQ46" i="3"/>
  <c r="BQ45" i="3"/>
  <c r="BQ62" i="3"/>
  <c r="BQ50" i="3"/>
  <c r="BQ42" i="3"/>
  <c r="BQ65" i="3"/>
  <c r="BQ48" i="3"/>
  <c r="BQ57" i="3"/>
  <c r="BQ44" i="3"/>
  <c r="BQ56" i="3"/>
  <c r="BQ51" i="3"/>
  <c r="BQ49" i="3"/>
  <c r="BQ60" i="3"/>
  <c r="BQ54" i="3"/>
  <c r="BQ41" i="3"/>
  <c r="BQ53" i="3"/>
  <c r="BQ59" i="3"/>
  <c r="BQ43" i="3"/>
  <c r="BI33" i="3"/>
  <c r="BI29" i="3"/>
  <c r="BI25" i="3"/>
  <c r="BI21" i="3"/>
  <c r="BI17" i="3"/>
  <c r="BI13" i="3"/>
  <c r="BI32" i="3"/>
  <c r="BI28" i="3"/>
  <c r="BI24" i="3"/>
  <c r="BI20" i="3"/>
  <c r="BI16" i="3"/>
  <c r="BI22" i="3"/>
  <c r="BI15" i="3"/>
  <c r="BI9" i="3"/>
  <c r="BI35" i="3"/>
  <c r="BI26" i="3"/>
  <c r="BI10" i="3"/>
  <c r="BI5" i="3"/>
  <c r="BI19" i="3"/>
  <c r="BI11" i="3"/>
  <c r="BI8" i="3"/>
  <c r="BI23" i="3"/>
  <c r="BI7" i="3"/>
  <c r="BI31" i="3"/>
  <c r="BI27" i="3"/>
  <c r="BI12" i="3"/>
  <c r="BI34" i="3"/>
  <c r="BI30" i="3"/>
  <c r="BI14" i="3"/>
  <c r="BI18" i="3"/>
  <c r="BI6" i="3"/>
  <c r="BM35" i="3"/>
  <c r="BM31" i="3"/>
  <c r="BM27" i="3"/>
  <c r="BM23" i="3"/>
  <c r="BM19" i="3"/>
  <c r="BM15" i="3"/>
  <c r="BM11" i="3"/>
  <c r="BM34" i="3"/>
  <c r="BM30" i="3"/>
  <c r="BM26" i="3"/>
  <c r="BM22" i="3"/>
  <c r="BM18" i="3"/>
  <c r="BM21" i="3"/>
  <c r="BM12" i="3"/>
  <c r="BM7" i="3"/>
  <c r="BM33" i="3"/>
  <c r="BM25" i="3"/>
  <c r="BM9" i="3"/>
  <c r="BM24" i="3"/>
  <c r="BM13" i="3"/>
  <c r="BM5" i="3"/>
  <c r="BM16" i="3"/>
  <c r="BM14" i="3"/>
  <c r="BM6" i="3"/>
  <c r="BM20" i="3"/>
  <c r="BM28" i="3"/>
  <c r="BM10" i="3"/>
  <c r="BM29" i="3"/>
  <c r="BM8" i="3"/>
  <c r="BM17" i="3"/>
  <c r="BM32" i="3"/>
  <c r="BQ33" i="3"/>
  <c r="BQ29" i="3"/>
  <c r="BQ25" i="3"/>
  <c r="BQ21" i="3"/>
  <c r="BQ17" i="3"/>
  <c r="BQ13" i="3"/>
  <c r="BQ9" i="3"/>
  <c r="BQ32" i="3"/>
  <c r="BQ28" i="3"/>
  <c r="BQ24" i="3"/>
  <c r="BQ20" i="3"/>
  <c r="BQ16" i="3"/>
  <c r="BQ31" i="3"/>
  <c r="BQ18" i="3"/>
  <c r="BQ7" i="3"/>
  <c r="BQ34" i="3"/>
  <c r="BQ5" i="3"/>
  <c r="BQ22" i="3"/>
  <c r="BQ15" i="3"/>
  <c r="BQ10" i="3"/>
  <c r="BQ8" i="3"/>
  <c r="BQ19" i="3"/>
  <c r="BQ30" i="3"/>
  <c r="BQ11" i="3"/>
  <c r="BQ12" i="3"/>
  <c r="BQ26" i="3"/>
  <c r="BQ35" i="3"/>
  <c r="BQ14" i="3"/>
  <c r="BQ27" i="3"/>
  <c r="BQ23" i="3"/>
  <c r="BQ6" i="3"/>
  <c r="BU31" i="3"/>
  <c r="BU27" i="3"/>
  <c r="BU23" i="3"/>
  <c r="BU19" i="3"/>
  <c r="BU15" i="3"/>
  <c r="BU11" i="3"/>
  <c r="BU35" i="3"/>
  <c r="BU34" i="3"/>
  <c r="BU30" i="3"/>
  <c r="BU26" i="3"/>
  <c r="BU22" i="3"/>
  <c r="BU18" i="3"/>
  <c r="BU25" i="3"/>
  <c r="BU17" i="3"/>
  <c r="BU7" i="3"/>
  <c r="BU33" i="3"/>
  <c r="BU12" i="3"/>
  <c r="BU5" i="3"/>
  <c r="BU21" i="3"/>
  <c r="BU13" i="3"/>
  <c r="BU6" i="3"/>
  <c r="BU16" i="3"/>
  <c r="BU29" i="3"/>
  <c r="BU14" i="3"/>
  <c r="BU32" i="3"/>
  <c r="BU24" i="3"/>
  <c r="BU9" i="3"/>
  <c r="BU20" i="3"/>
  <c r="BU8" i="3"/>
  <c r="BU28" i="3"/>
  <c r="BU10" i="3"/>
  <c r="BY33" i="3"/>
  <c r="BY29" i="3"/>
  <c r="BY25" i="3"/>
  <c r="BY21" i="3"/>
  <c r="BY17" i="3"/>
  <c r="BY13" i="3"/>
  <c r="BY9" i="3"/>
  <c r="BY32" i="3"/>
  <c r="BY28" i="3"/>
  <c r="BY24" i="3"/>
  <c r="BY20" i="3"/>
  <c r="BY16" i="3"/>
  <c r="BY35" i="3"/>
  <c r="BY30" i="3"/>
  <c r="BY14" i="3"/>
  <c r="BY26" i="3"/>
  <c r="BY5" i="3"/>
  <c r="BY11" i="3"/>
  <c r="BY7" i="3"/>
  <c r="BY23" i="3"/>
  <c r="BY18" i="3"/>
  <c r="BY8" i="3"/>
  <c r="BY27" i="3"/>
  <c r="BY10" i="3"/>
  <c r="BY22" i="3"/>
  <c r="BY15" i="3"/>
  <c r="BY31" i="3"/>
  <c r="BY12" i="3"/>
  <c r="BY34" i="3"/>
  <c r="BY19" i="3"/>
  <c r="BY6" i="3"/>
  <c r="CC31" i="3"/>
  <c r="CC27" i="3"/>
  <c r="CC23" i="3"/>
  <c r="CC19" i="3"/>
  <c r="CC15" i="3"/>
  <c r="CC11" i="3"/>
  <c r="CC35" i="3"/>
  <c r="CC34" i="3"/>
  <c r="CC30" i="3"/>
  <c r="CC26" i="3"/>
  <c r="CC22" i="3"/>
  <c r="CC18" i="3"/>
  <c r="CC14" i="3"/>
  <c r="CC29" i="3"/>
  <c r="CC20" i="3"/>
  <c r="CC7" i="3"/>
  <c r="CC32" i="3"/>
  <c r="CC24" i="3"/>
  <c r="CC5" i="3"/>
  <c r="CC21" i="3"/>
  <c r="CC17" i="3"/>
  <c r="CC12" i="3"/>
  <c r="CC6" i="3"/>
  <c r="CC28" i="3"/>
  <c r="CC13" i="3"/>
  <c r="CC25" i="3"/>
  <c r="CC33" i="3"/>
  <c r="CC16" i="3"/>
  <c r="CC8" i="3"/>
  <c r="CC9" i="3"/>
  <c r="CC10" i="3"/>
  <c r="CG35" i="3"/>
  <c r="CG31" i="3"/>
  <c r="CG34" i="3"/>
  <c r="CG10" i="3"/>
  <c r="CG7" i="3"/>
  <c r="CG22" i="3"/>
  <c r="CG27" i="3"/>
  <c r="CG6" i="3"/>
  <c r="CG15" i="3"/>
  <c r="CG12" i="3"/>
  <c r="BS65" i="3"/>
  <c r="BS64" i="3"/>
  <c r="BS56" i="3"/>
  <c r="BS69" i="3"/>
  <c r="BS61" i="3"/>
  <c r="BS53" i="3"/>
  <c r="BS68" i="3"/>
  <c r="BS67" i="3"/>
  <c r="BS45" i="3"/>
  <c r="BS66" i="3"/>
  <c r="BS63" i="3"/>
  <c r="BS60" i="3"/>
  <c r="BS44" i="3"/>
  <c r="BS70" i="3"/>
  <c r="BS57" i="3"/>
  <c r="BS54" i="3"/>
  <c r="BS43" i="3"/>
  <c r="BS48" i="3"/>
  <c r="BS58" i="3"/>
  <c r="BS52" i="3"/>
  <c r="BS46" i="3"/>
  <c r="BS42" i="3"/>
  <c r="BS62" i="3"/>
  <c r="BS51" i="3"/>
  <c r="BS49" i="3"/>
  <c r="BS41" i="3"/>
  <c r="BS47" i="3"/>
  <c r="AS40" i="3"/>
  <c r="BS40" i="3" s="1"/>
  <c r="BS50" i="3"/>
  <c r="BS55" i="3"/>
  <c r="BS59" i="3"/>
  <c r="CB31" i="3"/>
  <c r="CB35" i="3"/>
  <c r="CB34" i="3"/>
  <c r="CB30" i="3"/>
  <c r="CB26" i="3"/>
  <c r="CB33" i="3"/>
  <c r="CB29" i="3"/>
  <c r="CB25" i="3"/>
  <c r="CB23" i="3"/>
  <c r="CB10" i="3"/>
  <c r="CB22" i="3"/>
  <c r="CB20" i="3"/>
  <c r="CB11" i="3"/>
  <c r="CB7" i="3"/>
  <c r="CB32" i="3"/>
  <c r="CB27" i="3"/>
  <c r="CB24" i="3"/>
  <c r="CB15" i="3"/>
  <c r="CB28" i="3"/>
  <c r="CB13" i="3"/>
  <c r="CB17" i="3"/>
  <c r="CB12" i="3"/>
  <c r="CB6" i="3"/>
  <c r="CB5" i="3"/>
  <c r="CB19" i="3"/>
  <c r="CB21" i="3"/>
  <c r="CB14" i="3"/>
  <c r="CB16" i="3"/>
  <c r="CB8" i="3"/>
  <c r="CB9" i="3"/>
  <c r="CB18" i="3"/>
  <c r="BV70" i="3"/>
  <c r="BV68" i="3"/>
  <c r="BV61" i="3"/>
  <c r="BV53" i="3"/>
  <c r="BV58" i="3"/>
  <c r="BV65" i="3"/>
  <c r="BV66" i="3"/>
  <c r="BV54" i="3"/>
  <c r="BV50" i="3"/>
  <c r="BV42" i="3"/>
  <c r="BV69" i="3"/>
  <c r="BV51" i="3"/>
  <c r="BV49" i="3"/>
  <c r="BV41" i="3"/>
  <c r="BV62" i="3"/>
  <c r="BV59" i="3"/>
  <c r="BV56" i="3"/>
  <c r="BV48" i="3"/>
  <c r="BV55" i="3"/>
  <c r="BV52" i="3"/>
  <c r="BV45" i="3"/>
  <c r="BV63" i="3"/>
  <c r="BV57" i="3"/>
  <c r="BV47" i="3"/>
  <c r="BV67" i="3"/>
  <c r="BV44" i="3"/>
  <c r="AV40" i="3"/>
  <c r="BV40" i="3" s="1"/>
  <c r="BV64" i="3"/>
  <c r="BV43" i="3"/>
  <c r="BV46" i="3"/>
  <c r="BV60" i="3"/>
  <c r="BT31" i="3"/>
  <c r="BT35" i="3"/>
  <c r="BT34" i="3"/>
  <c r="BT30" i="3"/>
  <c r="BT26" i="3"/>
  <c r="BT33" i="3"/>
  <c r="BT29" i="3"/>
  <c r="BT25" i="3"/>
  <c r="BT28" i="3"/>
  <c r="BT15" i="3"/>
  <c r="BT11" i="3"/>
  <c r="BT17" i="3"/>
  <c r="BT7" i="3"/>
  <c r="BT19" i="3"/>
  <c r="BT12" i="3"/>
  <c r="BT21" i="3"/>
  <c r="BT13" i="3"/>
  <c r="BT6" i="3"/>
  <c r="BT5" i="3"/>
  <c r="BT14" i="3"/>
  <c r="BT32" i="3"/>
  <c r="BT23" i="3"/>
  <c r="BT18" i="3"/>
  <c r="BT16" i="3"/>
  <c r="BT27" i="3"/>
  <c r="BT24" i="3"/>
  <c r="BT10" i="3"/>
  <c r="BT20" i="3"/>
  <c r="BT22" i="3"/>
  <c r="BT9" i="3"/>
  <c r="BT8" i="3"/>
  <c r="BL102" i="3"/>
  <c r="BL98" i="3"/>
  <c r="BL94" i="3"/>
  <c r="BL90" i="3"/>
  <c r="BL101" i="3"/>
  <c r="BL97" i="3"/>
  <c r="BL93" i="3"/>
  <c r="BL104" i="3"/>
  <c r="BL100" i="3"/>
  <c r="BL96" i="3"/>
  <c r="BL92" i="3"/>
  <c r="BL88" i="3"/>
  <c r="BL103" i="3"/>
  <c r="BL89" i="3"/>
  <c r="BL85" i="3"/>
  <c r="BL81" i="3"/>
  <c r="BL77" i="3"/>
  <c r="BL95" i="3"/>
  <c r="BL87" i="3"/>
  <c r="BL86" i="3"/>
  <c r="BL84" i="3"/>
  <c r="BL80" i="3"/>
  <c r="BL76" i="3"/>
  <c r="BL99" i="3"/>
  <c r="BL83" i="3"/>
  <c r="BL79" i="3"/>
  <c r="BL82" i="3"/>
  <c r="AL74" i="3"/>
  <c r="BL74" i="3" s="1"/>
  <c r="BL78" i="3"/>
  <c r="BL75" i="3"/>
  <c r="BL91" i="3"/>
  <c r="BJ32" i="3"/>
  <c r="BJ35" i="3"/>
  <c r="BJ31" i="3"/>
  <c r="BJ27" i="3"/>
  <c r="BJ34" i="3"/>
  <c r="BJ30" i="3"/>
  <c r="BJ26" i="3"/>
  <c r="BJ29" i="3"/>
  <c r="BJ10" i="3"/>
  <c r="BJ16" i="3"/>
  <c r="BJ13" i="3"/>
  <c r="BJ19" i="3"/>
  <c r="BJ17" i="3"/>
  <c r="BJ11" i="3"/>
  <c r="BJ8" i="3"/>
  <c r="BJ12" i="3"/>
  <c r="BJ24" i="3"/>
  <c r="BJ23" i="3"/>
  <c r="BJ21" i="3"/>
  <c r="BJ7" i="3"/>
  <c r="BJ28" i="3"/>
  <c r="BJ18" i="3"/>
  <c r="BJ14" i="3"/>
  <c r="BJ6" i="3"/>
  <c r="BJ33" i="3"/>
  <c r="BJ25" i="3"/>
  <c r="BJ22" i="3"/>
  <c r="BJ9" i="3"/>
  <c r="BJ15" i="3"/>
  <c r="BJ5" i="3"/>
  <c r="BJ20" i="3"/>
  <c r="BN34" i="3"/>
  <c r="BN30" i="3"/>
  <c r="BN33" i="3"/>
  <c r="BN29" i="3"/>
  <c r="BN25" i="3"/>
  <c r="BN32" i="3"/>
  <c r="BN28" i="3"/>
  <c r="BN24" i="3"/>
  <c r="BN35" i="3"/>
  <c r="BN13" i="3"/>
  <c r="BN22" i="3"/>
  <c r="BN27" i="3"/>
  <c r="BN23" i="3"/>
  <c r="BN16" i="3"/>
  <c r="BN14" i="3"/>
  <c r="BN6" i="3"/>
  <c r="BN31" i="3"/>
  <c r="BN18" i="3"/>
  <c r="BN10" i="3"/>
  <c r="BN20" i="3"/>
  <c r="BN9" i="3"/>
  <c r="BN17" i="3"/>
  <c r="BN15" i="3"/>
  <c r="BN8" i="3"/>
  <c r="BN5" i="3"/>
  <c r="BN21" i="3"/>
  <c r="BN11" i="3"/>
  <c r="BN19" i="3"/>
  <c r="BN26" i="3"/>
  <c r="BN12" i="3"/>
  <c r="BN7" i="3"/>
  <c r="BR32" i="3"/>
  <c r="BR35" i="3"/>
  <c r="BR31" i="3"/>
  <c r="BR27" i="3"/>
  <c r="BR34" i="3"/>
  <c r="BR30" i="3"/>
  <c r="BR26" i="3"/>
  <c r="BR20" i="3"/>
  <c r="BR9" i="3"/>
  <c r="BR28" i="3"/>
  <c r="BR22" i="3"/>
  <c r="BR15" i="3"/>
  <c r="BR10" i="3"/>
  <c r="BR8" i="3"/>
  <c r="BR25" i="3"/>
  <c r="BR11" i="3"/>
  <c r="BR33" i="3"/>
  <c r="BR19" i="3"/>
  <c r="BR17" i="3"/>
  <c r="BR12" i="3"/>
  <c r="BR7" i="3"/>
  <c r="BR29" i="3"/>
  <c r="BR21" i="3"/>
  <c r="BR13" i="3"/>
  <c r="BR6" i="3"/>
  <c r="BR23" i="3"/>
  <c r="BR24" i="3"/>
  <c r="BR18" i="3"/>
  <c r="BR16" i="3"/>
  <c r="BR14" i="3"/>
  <c r="BR5" i="3"/>
  <c r="BV35" i="3"/>
  <c r="BV34" i="3"/>
  <c r="BV30" i="3"/>
  <c r="BV33" i="3"/>
  <c r="BV29" i="3"/>
  <c r="BV25" i="3"/>
  <c r="BV32" i="3"/>
  <c r="BV28" i="3"/>
  <c r="BV24" i="3"/>
  <c r="BV12" i="3"/>
  <c r="BV9" i="3"/>
  <c r="BV21" i="3"/>
  <c r="BV19" i="3"/>
  <c r="BV13" i="3"/>
  <c r="BV6" i="3"/>
  <c r="BV14" i="3"/>
  <c r="BV18" i="3"/>
  <c r="BV26" i="3"/>
  <c r="BV16" i="3"/>
  <c r="BV23" i="3"/>
  <c r="BV27" i="3"/>
  <c r="BV20" i="3"/>
  <c r="BV10" i="3"/>
  <c r="BV8" i="3"/>
  <c r="BV22" i="3"/>
  <c r="BV31" i="3"/>
  <c r="BV15" i="3"/>
  <c r="BV11" i="3"/>
  <c r="BV17" i="3"/>
  <c r="BV5" i="3"/>
  <c r="BV7" i="3"/>
  <c r="BZ32" i="3"/>
  <c r="BZ31" i="3"/>
  <c r="BZ27" i="3"/>
  <c r="BZ34" i="3"/>
  <c r="BZ30" i="3"/>
  <c r="BZ26" i="3"/>
  <c r="BZ33" i="3"/>
  <c r="BZ16" i="3"/>
  <c r="BZ23" i="3"/>
  <c r="BZ18" i="3"/>
  <c r="BZ9" i="3"/>
  <c r="BZ8" i="3"/>
  <c r="BZ29" i="3"/>
  <c r="BZ20" i="3"/>
  <c r="BZ10" i="3"/>
  <c r="BZ12" i="3"/>
  <c r="BZ35" i="3"/>
  <c r="BZ24" i="3"/>
  <c r="BZ22" i="3"/>
  <c r="BZ15" i="3"/>
  <c r="BZ11" i="3"/>
  <c r="BZ7" i="3"/>
  <c r="BZ28" i="3"/>
  <c r="BZ19" i="3"/>
  <c r="BZ17" i="3"/>
  <c r="BZ6" i="3"/>
  <c r="BZ25" i="3"/>
  <c r="BZ21" i="3"/>
  <c r="BZ13" i="3"/>
  <c r="BZ5" i="3"/>
  <c r="BZ14" i="3"/>
  <c r="CD35" i="3"/>
  <c r="CD34" i="3"/>
  <c r="CD30" i="3"/>
  <c r="CD33" i="3"/>
  <c r="CD29" i="3"/>
  <c r="CD25" i="3"/>
  <c r="CD32" i="3"/>
  <c r="CD28" i="3"/>
  <c r="CD24" i="3"/>
  <c r="CD22" i="3"/>
  <c r="CD11" i="3"/>
  <c r="CD31" i="3"/>
  <c r="CD14" i="3"/>
  <c r="CD27" i="3"/>
  <c r="CD17" i="3"/>
  <c r="CD15" i="3"/>
  <c r="CD12" i="3"/>
  <c r="CD6" i="3"/>
  <c r="CD13" i="3"/>
  <c r="CD21" i="3"/>
  <c r="CD19" i="3"/>
  <c r="CD16" i="3"/>
  <c r="CD9" i="3"/>
  <c r="CD8" i="3"/>
  <c r="CD5" i="3"/>
  <c r="CD23" i="3"/>
  <c r="CD26" i="3"/>
  <c r="CD7" i="3"/>
  <c r="CD20" i="3"/>
  <c r="CD18" i="3"/>
  <c r="CD10" i="3"/>
  <c r="BJ66" i="3"/>
  <c r="BJ69" i="3"/>
  <c r="BJ65" i="3"/>
  <c r="BJ57" i="3"/>
  <c r="BJ68" i="3"/>
  <c r="BJ62" i="3"/>
  <c r="BJ54" i="3"/>
  <c r="BJ70" i="3"/>
  <c r="BJ63" i="3"/>
  <c r="BJ60" i="3"/>
  <c r="BJ46" i="3"/>
  <c r="BJ45" i="3"/>
  <c r="BJ44" i="3"/>
  <c r="BJ64" i="3"/>
  <c r="BJ61" i="3"/>
  <c r="BJ49" i="3"/>
  <c r="BJ47" i="3"/>
  <c r="BJ59" i="3"/>
  <c r="BJ53" i="3"/>
  <c r="BJ43" i="3"/>
  <c r="BJ41" i="3"/>
  <c r="BJ50" i="3"/>
  <c r="BJ58" i="3"/>
  <c r="BJ52" i="3"/>
  <c r="BJ48" i="3"/>
  <c r="AJ40" i="3"/>
  <c r="BJ40" i="3" s="1"/>
  <c r="BJ67" i="3"/>
  <c r="BJ56" i="3"/>
  <c r="BJ51" i="3"/>
  <c r="BJ55" i="3"/>
  <c r="BJ42" i="3"/>
  <c r="BI67" i="3"/>
  <c r="BI58" i="3"/>
  <c r="BI69" i="3"/>
  <c r="BI63" i="3"/>
  <c r="BI55" i="3"/>
  <c r="BI47" i="3"/>
  <c r="AI40" i="3"/>
  <c r="BI40" i="3" s="1"/>
  <c r="BI60" i="3"/>
  <c r="BI57" i="3"/>
  <c r="BI54" i="3"/>
  <c r="BI46" i="3"/>
  <c r="BI45" i="3"/>
  <c r="BI70" i="3"/>
  <c r="BI51" i="3"/>
  <c r="BI50" i="3"/>
  <c r="BI68" i="3"/>
  <c r="BI65" i="3"/>
  <c r="BI59" i="3"/>
  <c r="BI53" i="3"/>
  <c r="BI43" i="3"/>
  <c r="BI41" i="3"/>
  <c r="BI66" i="3"/>
  <c r="BI64" i="3"/>
  <c r="BI62" i="3"/>
  <c r="BI44" i="3"/>
  <c r="BI49" i="3"/>
  <c r="BI42" i="3"/>
  <c r="BI52" i="3"/>
  <c r="BI61" i="3"/>
  <c r="BI48" i="3"/>
  <c r="BI56" i="3"/>
  <c r="BN70" i="3"/>
  <c r="BN68" i="3"/>
  <c r="BN61" i="3"/>
  <c r="BN53" i="3"/>
  <c r="BN58" i="3"/>
  <c r="BN69" i="3"/>
  <c r="BN62" i="3"/>
  <c r="BN59" i="3"/>
  <c r="BN56" i="3"/>
  <c r="BN51" i="3"/>
  <c r="BN50" i="3"/>
  <c r="BN42" i="3"/>
  <c r="BN67" i="3"/>
  <c r="BN65" i="3"/>
  <c r="BN49" i="3"/>
  <c r="BN41" i="3"/>
  <c r="BN64" i="3"/>
  <c r="BN48" i="3"/>
  <c r="BN63" i="3"/>
  <c r="BN60" i="3"/>
  <c r="BN57" i="3"/>
  <c r="BN45" i="3"/>
  <c r="BN43" i="3"/>
  <c r="BN66" i="3"/>
  <c r="BN52" i="3"/>
  <c r="BN46" i="3"/>
  <c r="BN44" i="3"/>
  <c r="BN55" i="3"/>
  <c r="BN47" i="3"/>
  <c r="AN40" i="3"/>
  <c r="BN40" i="3" s="1"/>
  <c r="BN54" i="3"/>
  <c r="BW69" i="3"/>
  <c r="BW67" i="3"/>
  <c r="BW60" i="3"/>
  <c r="BW52" i="3"/>
  <c r="BW68" i="3"/>
  <c r="BW57" i="3"/>
  <c r="BW51" i="3"/>
  <c r="BW49" i="3"/>
  <c r="BW41" i="3"/>
  <c r="BW70" i="3"/>
  <c r="BW62" i="3"/>
  <c r="BW59" i="3"/>
  <c r="BW56" i="3"/>
  <c r="BW48" i="3"/>
  <c r="BW53" i="3"/>
  <c r="BW47" i="3"/>
  <c r="BW44" i="3"/>
  <c r="BW66" i="3"/>
  <c r="BW42" i="3"/>
  <c r="BW61" i="3"/>
  <c r="BW55" i="3"/>
  <c r="BW45" i="3"/>
  <c r="BW43" i="3"/>
  <c r="BW64" i="3"/>
  <c r="BW46" i="3"/>
  <c r="BW50" i="3"/>
  <c r="BW54" i="3"/>
  <c r="BW63" i="3"/>
  <c r="BW65" i="3"/>
  <c r="BW58" i="3"/>
  <c r="AW40" i="3"/>
  <c r="BW40" i="3" s="1"/>
  <c r="CB70" i="3"/>
  <c r="CB67" i="3"/>
  <c r="CB65" i="3"/>
  <c r="CB63" i="3"/>
  <c r="CB55" i="3"/>
  <c r="CB69" i="3"/>
  <c r="CB66" i="3"/>
  <c r="CB60" i="3"/>
  <c r="CB52" i="3"/>
  <c r="CB68" i="3"/>
  <c r="CB64" i="3"/>
  <c r="CB61" i="3"/>
  <c r="CB58" i="3"/>
  <c r="CB44" i="3"/>
  <c r="CB43" i="3"/>
  <c r="CB50" i="3"/>
  <c r="CB42" i="3"/>
  <c r="CB62" i="3"/>
  <c r="CB59" i="3"/>
  <c r="CB47" i="3"/>
  <c r="CB45" i="3"/>
  <c r="CB54" i="3"/>
  <c r="CB48" i="3"/>
  <c r="CB53" i="3"/>
  <c r="CB46" i="3"/>
  <c r="CB41" i="3"/>
  <c r="CB57" i="3"/>
  <c r="CB49" i="3"/>
  <c r="BB40" i="3"/>
  <c r="CB40" i="3" s="1"/>
  <c r="CB56" i="3"/>
  <c r="CB51" i="3"/>
  <c r="BO69" i="3"/>
  <c r="BO67" i="3"/>
  <c r="BO60" i="3"/>
  <c r="BO52" i="3"/>
  <c r="BO70" i="3"/>
  <c r="BO65" i="3"/>
  <c r="BO57" i="3"/>
  <c r="BO66" i="3"/>
  <c r="BO53" i="3"/>
  <c r="BO49" i="3"/>
  <c r="BO41" i="3"/>
  <c r="BO64" i="3"/>
  <c r="BO48" i="3"/>
  <c r="BO68" i="3"/>
  <c r="BO61" i="3"/>
  <c r="BO58" i="3"/>
  <c r="BO55" i="3"/>
  <c r="BO47" i="3"/>
  <c r="BO54" i="3"/>
  <c r="BO44" i="3"/>
  <c r="BO59" i="3"/>
  <c r="BO50" i="3"/>
  <c r="BO46" i="3"/>
  <c r="BO63" i="3"/>
  <c r="AO40" i="3"/>
  <c r="BO40" i="3" s="1"/>
  <c r="BO51" i="3"/>
  <c r="BO62" i="3"/>
  <c r="BO42" i="3"/>
  <c r="BO45" i="3"/>
  <c r="BO56" i="3"/>
  <c r="BO43" i="3"/>
  <c r="BX68" i="3"/>
  <c r="BX66" i="3"/>
  <c r="BX59" i="3"/>
  <c r="BX51" i="3"/>
  <c r="BX70" i="3"/>
  <c r="BX67" i="3"/>
  <c r="BX65" i="3"/>
  <c r="BX64" i="3"/>
  <c r="BX56" i="3"/>
  <c r="BX69" i="3"/>
  <c r="BX62" i="3"/>
  <c r="BX48" i="3"/>
  <c r="BX53" i="3"/>
  <c r="BX47" i="3"/>
  <c r="BX46" i="3"/>
  <c r="BX63" i="3"/>
  <c r="BX43" i="3"/>
  <c r="BX49" i="3"/>
  <c r="BX61" i="3"/>
  <c r="BX55" i="3"/>
  <c r="BX45" i="3"/>
  <c r="AX40" i="3"/>
  <c r="BX40" i="3" s="1"/>
  <c r="BX60" i="3"/>
  <c r="BX54" i="3"/>
  <c r="BX50" i="3"/>
  <c r="BX58" i="3"/>
  <c r="BX42" i="3"/>
  <c r="BX57" i="3"/>
  <c r="BX52" i="3"/>
  <c r="BX44" i="3"/>
  <c r="BX41" i="3"/>
  <c r="CD70" i="3"/>
  <c r="CD68" i="3"/>
  <c r="CD61" i="3"/>
  <c r="CD53" i="3"/>
  <c r="CD69" i="3"/>
  <c r="CD66" i="3"/>
  <c r="CD58" i="3"/>
  <c r="CD64" i="3"/>
  <c r="CD65" i="3"/>
  <c r="CD50" i="3"/>
  <c r="CD42" i="3"/>
  <c r="CD63" i="3"/>
  <c r="CD60" i="3"/>
  <c r="CD57" i="3"/>
  <c r="CD49" i="3"/>
  <c r="CD41" i="3"/>
  <c r="CD54" i="3"/>
  <c r="CD51" i="3"/>
  <c r="CD48" i="3"/>
  <c r="CD45" i="3"/>
  <c r="CD55" i="3"/>
  <c r="CD43" i="3"/>
  <c r="CD67" i="3"/>
  <c r="CD59" i="3"/>
  <c r="CD46" i="3"/>
  <c r="BD40" i="3"/>
  <c r="CD40" i="3" s="1"/>
  <c r="CD44" i="3"/>
  <c r="CD47" i="3"/>
  <c r="CD52" i="3"/>
  <c r="CD56" i="3"/>
  <c r="CD62" i="3"/>
  <c r="BS103" i="3"/>
  <c r="BS99" i="3"/>
  <c r="BS95" i="3"/>
  <c r="BS91" i="3"/>
  <c r="BS87" i="3"/>
  <c r="BS102" i="3"/>
  <c r="BS98" i="3"/>
  <c r="BS94" i="3"/>
  <c r="BS90" i="3"/>
  <c r="BS86" i="3"/>
  <c r="BS101" i="3"/>
  <c r="BS97" i="3"/>
  <c r="BS93" i="3"/>
  <c r="BS89" i="3"/>
  <c r="BS96" i="3"/>
  <c r="BS88" i="3"/>
  <c r="BS85" i="3"/>
  <c r="BS81" i="3"/>
  <c r="BS77" i="3"/>
  <c r="BS100" i="3"/>
  <c r="BS84" i="3"/>
  <c r="BS80" i="3"/>
  <c r="BS76" i="3"/>
  <c r="BS92" i="3"/>
  <c r="BS83" i="3"/>
  <c r="BS79" i="3"/>
  <c r="BS75" i="3"/>
  <c r="BS104" i="3"/>
  <c r="BS82" i="3"/>
  <c r="AS74" i="3"/>
  <c r="BS74" i="3" s="1"/>
  <c r="BS78" i="3"/>
  <c r="BK64" i="3"/>
  <c r="BK56" i="3"/>
  <c r="BK68" i="3"/>
  <c r="BK61" i="3"/>
  <c r="BK53" i="3"/>
  <c r="BK67" i="3"/>
  <c r="BK57" i="3"/>
  <c r="BK54" i="3"/>
  <c r="BK45" i="3"/>
  <c r="BK44" i="3"/>
  <c r="BK62" i="3"/>
  <c r="BK59" i="3"/>
  <c r="BK43" i="3"/>
  <c r="BK66" i="3"/>
  <c r="BK58" i="3"/>
  <c r="BK55" i="3"/>
  <c r="BK52" i="3"/>
  <c r="BK48" i="3"/>
  <c r="BK60" i="3"/>
  <c r="BK41" i="3"/>
  <c r="BK65" i="3"/>
  <c r="BK50" i="3"/>
  <c r="AK40" i="3"/>
  <c r="BK40" i="3" s="1"/>
  <c r="BK70" i="3"/>
  <c r="BK51" i="3"/>
  <c r="BK42" i="3"/>
  <c r="BK69" i="3"/>
  <c r="BK46" i="3"/>
  <c r="BK49" i="3"/>
  <c r="BK47" i="3"/>
  <c r="BK63" i="3"/>
  <c r="BT70" i="3"/>
  <c r="BT69" i="3"/>
  <c r="BT63" i="3"/>
  <c r="BT55" i="3"/>
  <c r="BT66" i="3"/>
  <c r="BT68" i="3"/>
  <c r="BT60" i="3"/>
  <c r="BT52" i="3"/>
  <c r="BT44" i="3"/>
  <c r="BT57" i="3"/>
  <c r="BT54" i="3"/>
  <c r="BT43" i="3"/>
  <c r="BT50" i="3"/>
  <c r="BT42" i="3"/>
  <c r="BT47" i="3"/>
  <c r="BT62" i="3"/>
  <c r="BT51" i="3"/>
  <c r="BT49" i="3"/>
  <c r="BT41" i="3"/>
  <c r="AT40" i="3"/>
  <c r="BT40" i="3" s="1"/>
  <c r="BT56" i="3"/>
  <c r="BT61" i="3"/>
  <c r="BT59" i="3"/>
  <c r="BT53" i="3"/>
  <c r="BT67" i="3"/>
  <c r="BT64" i="3"/>
  <c r="BT45" i="3"/>
  <c r="BT48" i="3"/>
  <c r="BT65" i="3"/>
  <c r="BT46" i="3"/>
  <c r="BT58" i="3"/>
  <c r="BV101" i="3"/>
  <c r="BV97" i="3"/>
  <c r="BV93" i="3"/>
  <c r="BV104" i="3"/>
  <c r="BV100" i="3"/>
  <c r="BV96" i="3"/>
  <c r="BV92" i="3"/>
  <c r="BV103" i="3"/>
  <c r="BV99" i="3"/>
  <c r="BV95" i="3"/>
  <c r="BV91" i="3"/>
  <c r="BV87" i="3"/>
  <c r="BV88" i="3"/>
  <c r="BV84" i="3"/>
  <c r="BV80" i="3"/>
  <c r="BV76" i="3"/>
  <c r="AV74" i="3"/>
  <c r="BV74" i="3" s="1"/>
  <c r="BV98" i="3"/>
  <c r="BV86" i="3"/>
  <c r="BV83" i="3"/>
  <c r="BV79" i="3"/>
  <c r="BV75" i="3"/>
  <c r="BV102" i="3"/>
  <c r="BV90" i="3"/>
  <c r="BV82" i="3"/>
  <c r="BV78" i="3"/>
  <c r="BV94" i="3"/>
  <c r="BV85" i="3"/>
  <c r="BV77" i="3"/>
  <c r="BV89" i="3"/>
  <c r="BV81" i="3"/>
  <c r="BP68" i="3"/>
  <c r="BP59" i="3"/>
  <c r="BP51" i="3"/>
  <c r="BP70" i="3"/>
  <c r="BP67" i="3"/>
  <c r="BP64" i="3"/>
  <c r="BP56" i="3"/>
  <c r="BP65" i="3"/>
  <c r="BP48" i="3"/>
  <c r="BP61" i="3"/>
  <c r="BP58" i="3"/>
  <c r="BP55" i="3"/>
  <c r="BP47" i="3"/>
  <c r="BP69" i="3"/>
  <c r="BP66" i="3"/>
  <c r="BP52" i="3"/>
  <c r="BP46" i="3"/>
  <c r="BP43" i="3"/>
  <c r="BP53" i="3"/>
  <c r="AP40" i="3"/>
  <c r="BP40" i="3" s="1"/>
  <c r="BP63" i="3"/>
  <c r="BP57" i="3"/>
  <c r="BP44" i="3"/>
  <c r="BP62" i="3"/>
  <c r="BP42" i="3"/>
  <c r="BP45" i="3"/>
  <c r="BP41" i="3"/>
  <c r="BP60" i="3"/>
  <c r="BP49" i="3"/>
  <c r="BP54" i="3"/>
  <c r="BP50" i="3"/>
  <c r="BZ66" i="3"/>
  <c r="BZ57" i="3"/>
  <c r="BZ70" i="3"/>
  <c r="BZ67" i="3"/>
  <c r="BZ62" i="3"/>
  <c r="BZ54" i="3"/>
  <c r="BZ46" i="3"/>
  <c r="BZ64" i="3"/>
  <c r="BZ61" i="3"/>
  <c r="BZ45" i="3"/>
  <c r="BZ65" i="3"/>
  <c r="BZ58" i="3"/>
  <c r="BZ55" i="3"/>
  <c r="BZ52" i="3"/>
  <c r="BZ44" i="3"/>
  <c r="BZ49" i="3"/>
  <c r="BZ68" i="3"/>
  <c r="BZ56" i="3"/>
  <c r="BZ47" i="3"/>
  <c r="AZ40" i="3"/>
  <c r="BZ40" i="3" s="1"/>
  <c r="BZ43" i="3"/>
  <c r="BZ60" i="3"/>
  <c r="BZ50" i="3"/>
  <c r="BZ48" i="3"/>
  <c r="BZ41" i="3"/>
  <c r="BZ42" i="3"/>
  <c r="BZ59" i="3"/>
  <c r="BZ63" i="3"/>
  <c r="BZ53" i="3"/>
  <c r="BZ51" i="3"/>
  <c r="BZ69" i="3"/>
  <c r="CE69" i="3"/>
  <c r="CE67" i="3"/>
  <c r="CE66" i="3"/>
  <c r="CE60" i="3"/>
  <c r="CE52" i="3"/>
  <c r="CE68" i="3"/>
  <c r="CE57" i="3"/>
  <c r="CE65" i="3"/>
  <c r="CE63" i="3"/>
  <c r="CE49" i="3"/>
  <c r="CE41" i="3"/>
  <c r="CE54" i="3"/>
  <c r="CE51" i="3"/>
  <c r="CE48" i="3"/>
  <c r="CE47" i="3"/>
  <c r="CE44" i="3"/>
  <c r="CE70" i="3"/>
  <c r="CE50" i="3"/>
  <c r="BE40" i="3"/>
  <c r="CE40" i="3" s="1"/>
  <c r="CE59" i="3"/>
  <c r="CE46" i="3"/>
  <c r="CE53" i="3"/>
  <c r="CE64" i="3"/>
  <c r="CE58" i="3"/>
  <c r="CE62" i="3"/>
  <c r="CE56" i="3"/>
  <c r="CE55" i="3"/>
  <c r="CE45" i="3"/>
  <c r="CE61" i="3"/>
  <c r="CE43" i="3"/>
  <c r="CE42" i="3"/>
  <c r="BX104" i="3"/>
  <c r="BX100" i="3"/>
  <c r="BX96" i="3"/>
  <c r="BX92" i="3"/>
  <c r="BX103" i="3"/>
  <c r="BX99" i="3"/>
  <c r="BX95" i="3"/>
  <c r="BX91" i="3"/>
  <c r="BX102" i="3"/>
  <c r="BX98" i="3"/>
  <c r="BX94" i="3"/>
  <c r="BX90" i="3"/>
  <c r="BX86" i="3"/>
  <c r="BX83" i="3"/>
  <c r="BX79" i="3"/>
  <c r="BX75" i="3"/>
  <c r="BX97" i="3"/>
  <c r="BX82" i="3"/>
  <c r="BX78" i="3"/>
  <c r="BX89" i="3"/>
  <c r="BX88" i="3"/>
  <c r="BX85" i="3"/>
  <c r="BX101" i="3"/>
  <c r="BX81" i="3"/>
  <c r="AX74" i="3"/>
  <c r="BX74" i="3" s="1"/>
  <c r="BX80" i="3"/>
  <c r="BX84" i="3"/>
  <c r="BX77" i="3"/>
  <c r="BX93" i="3"/>
  <c r="BX76" i="3"/>
  <c r="BX87" i="3"/>
  <c r="BL70" i="3"/>
  <c r="BL66" i="3"/>
  <c r="BL63" i="3"/>
  <c r="BL55" i="3"/>
  <c r="BL68" i="3"/>
  <c r="BL60" i="3"/>
  <c r="BL52" i="3"/>
  <c r="BL44" i="3"/>
  <c r="BL62" i="3"/>
  <c r="BL59" i="3"/>
  <c r="BL43" i="3"/>
  <c r="BL67" i="3"/>
  <c r="BL65" i="3"/>
  <c r="BL56" i="3"/>
  <c r="BL53" i="3"/>
  <c r="BL51" i="3"/>
  <c r="BL50" i="3"/>
  <c r="BL42" i="3"/>
  <c r="BL47" i="3"/>
  <c r="BL54" i="3"/>
  <c r="BL45" i="3"/>
  <c r="BL64" i="3"/>
  <c r="BL58" i="3"/>
  <c r="BL48" i="3"/>
  <c r="BL46" i="3"/>
  <c r="BL69" i="3"/>
  <c r="BL49" i="3"/>
  <c r="BL41" i="3"/>
  <c r="BL57" i="3"/>
  <c r="BL61" i="3"/>
  <c r="AL40" i="3"/>
  <c r="BL40" i="3" s="1"/>
  <c r="BU69" i="3"/>
  <c r="BU66" i="3"/>
  <c r="BU62" i="3"/>
  <c r="BU54" i="3"/>
  <c r="BU68" i="3"/>
  <c r="BU59" i="3"/>
  <c r="BU70" i="3"/>
  <c r="BU67" i="3"/>
  <c r="BU63" i="3"/>
  <c r="BU60" i="3"/>
  <c r="BU57" i="3"/>
  <c r="BU43" i="3"/>
  <c r="AU40" i="3"/>
  <c r="BU40" i="3" s="1"/>
  <c r="BU50" i="3"/>
  <c r="BU42" i="3"/>
  <c r="BU51" i="3"/>
  <c r="BU49" i="3"/>
  <c r="BU65" i="3"/>
  <c r="BU64" i="3"/>
  <c r="BU61" i="3"/>
  <c r="BU58" i="3"/>
  <c r="BU46" i="3"/>
  <c r="BU44" i="3"/>
  <c r="BU41" i="3"/>
  <c r="BU56" i="3"/>
  <c r="BU47" i="3"/>
  <c r="BU55" i="3"/>
  <c r="BU45" i="3"/>
  <c r="BU53" i="3"/>
  <c r="BU48" i="3"/>
  <c r="BU52" i="3"/>
  <c r="BW101" i="3"/>
  <c r="BW97" i="3"/>
  <c r="BW93" i="3"/>
  <c r="BW89" i="3"/>
  <c r="BW104" i="3"/>
  <c r="BW100" i="3"/>
  <c r="BW96" i="3"/>
  <c r="BW92" i="3"/>
  <c r="BW88" i="3"/>
  <c r="BW103" i="3"/>
  <c r="BW99" i="3"/>
  <c r="BW95" i="3"/>
  <c r="BW91" i="3"/>
  <c r="BW87" i="3"/>
  <c r="BW98" i="3"/>
  <c r="BW86" i="3"/>
  <c r="BW83" i="3"/>
  <c r="BW79" i="3"/>
  <c r="BW75" i="3"/>
  <c r="BW90" i="3"/>
  <c r="BW82" i="3"/>
  <c r="BW78" i="3"/>
  <c r="BW85" i="3"/>
  <c r="BW81" i="3"/>
  <c r="BW77" i="3"/>
  <c r="BW94" i="3"/>
  <c r="BW84" i="3"/>
  <c r="AW74" i="3"/>
  <c r="BW74" i="3" s="1"/>
  <c r="BW102" i="3"/>
  <c r="BW76" i="3"/>
  <c r="BW80" i="3"/>
  <c r="BM102" i="3"/>
  <c r="BM98" i="3"/>
  <c r="BM94" i="3"/>
  <c r="BM90" i="3"/>
  <c r="BM101" i="3"/>
  <c r="BM97" i="3"/>
  <c r="BM93" i="3"/>
  <c r="BM89" i="3"/>
  <c r="BM104" i="3"/>
  <c r="BM100" i="3"/>
  <c r="BM96" i="3"/>
  <c r="BM92" i="3"/>
  <c r="BM88" i="3"/>
  <c r="BM95" i="3"/>
  <c r="BM87" i="3"/>
  <c r="BM86" i="3"/>
  <c r="BM84" i="3"/>
  <c r="BM80" i="3"/>
  <c r="BM76" i="3"/>
  <c r="AM74" i="3"/>
  <c r="BM74" i="3" s="1"/>
  <c r="BM83" i="3"/>
  <c r="BM79" i="3"/>
  <c r="BM75" i="3"/>
  <c r="BM82" i="3"/>
  <c r="BM78" i="3"/>
  <c r="BM81" i="3"/>
  <c r="BM77" i="3"/>
  <c r="BM99" i="3"/>
  <c r="BM103" i="3"/>
  <c r="BM85" i="3"/>
  <c r="BM91" i="3"/>
  <c r="CB102" i="3"/>
  <c r="CB98" i="3"/>
  <c r="CB94" i="3"/>
  <c r="CB90" i="3"/>
  <c r="CB101" i="3"/>
  <c r="CB97" i="3"/>
  <c r="CB93" i="3"/>
  <c r="CB89" i="3"/>
  <c r="CB104" i="3"/>
  <c r="CB100" i="3"/>
  <c r="CB96" i="3"/>
  <c r="CB92" i="3"/>
  <c r="CB88" i="3"/>
  <c r="CB81" i="3"/>
  <c r="CB77" i="3"/>
  <c r="CB99" i="3"/>
  <c r="CB85" i="3"/>
  <c r="CB87" i="3"/>
  <c r="CB84" i="3"/>
  <c r="CB80" i="3"/>
  <c r="CB76" i="3"/>
  <c r="CB91" i="3"/>
  <c r="CB78" i="3"/>
  <c r="CB103" i="3"/>
  <c r="CB86" i="3"/>
  <c r="CB79" i="3"/>
  <c r="BB74" i="3"/>
  <c r="CB74" i="3" s="1"/>
  <c r="CB75" i="3"/>
  <c r="CB83" i="3"/>
  <c r="CB82" i="3"/>
  <c r="CB95" i="3"/>
  <c r="BY67" i="3"/>
  <c r="BY68" i="3"/>
  <c r="BY58" i="3"/>
  <c r="BY70" i="3"/>
  <c r="BY63" i="3"/>
  <c r="BY55" i="3"/>
  <c r="BY69" i="3"/>
  <c r="BY66" i="3"/>
  <c r="BY59" i="3"/>
  <c r="BY56" i="3"/>
  <c r="BY53" i="3"/>
  <c r="BY47" i="3"/>
  <c r="AY40" i="3"/>
  <c r="BY40" i="3" s="1"/>
  <c r="BY46" i="3"/>
  <c r="BY64" i="3"/>
  <c r="BY61" i="3"/>
  <c r="BY45" i="3"/>
  <c r="BY60" i="3"/>
  <c r="BY57" i="3"/>
  <c r="BY54" i="3"/>
  <c r="BY50" i="3"/>
  <c r="BY42" i="3"/>
  <c r="BY62" i="3"/>
  <c r="BY51" i="3"/>
  <c r="BY43" i="3"/>
  <c r="BY65" i="3"/>
  <c r="BY52" i="3"/>
  <c r="BY44" i="3"/>
  <c r="BY49" i="3"/>
  <c r="BY48" i="3"/>
  <c r="BY41" i="3"/>
  <c r="CC69" i="3"/>
  <c r="CC62" i="3"/>
  <c r="CC54" i="3"/>
  <c r="CC59" i="3"/>
  <c r="CC70" i="3"/>
  <c r="CC55" i="3"/>
  <c r="CC52" i="3"/>
  <c r="CC43" i="3"/>
  <c r="BC40" i="3"/>
  <c r="CC40" i="3" s="1"/>
  <c r="CC65" i="3"/>
  <c r="CC50" i="3"/>
  <c r="CC42" i="3"/>
  <c r="CC63" i="3"/>
  <c r="CC60" i="3"/>
  <c r="CC57" i="3"/>
  <c r="CC49" i="3"/>
  <c r="CC68" i="3"/>
  <c r="CC67" i="3"/>
  <c r="CC66" i="3"/>
  <c r="CC56" i="3"/>
  <c r="CC53" i="3"/>
  <c r="CC46" i="3"/>
  <c r="CC61" i="3"/>
  <c r="CC48" i="3"/>
  <c r="CC41" i="3"/>
  <c r="CC51" i="3"/>
  <c r="CC64" i="3"/>
  <c r="CC47" i="3"/>
  <c r="CC45" i="3"/>
  <c r="CC58" i="3"/>
  <c r="CC44" i="3"/>
  <c r="CG67" i="3"/>
  <c r="CG58" i="3"/>
  <c r="CG50" i="3"/>
  <c r="CG68" i="3"/>
  <c r="CG65" i="3"/>
  <c r="CG63" i="3"/>
  <c r="CG55" i="3"/>
  <c r="CG51" i="3"/>
  <c r="CG47" i="3"/>
  <c r="BG40" i="3"/>
  <c r="CG40" i="3" s="1"/>
  <c r="CG62" i="3"/>
  <c r="CG46" i="3"/>
  <c r="CG59" i="3"/>
  <c r="CG56" i="3"/>
  <c r="CG53" i="3"/>
  <c r="CG45" i="3"/>
  <c r="CG64" i="3"/>
  <c r="CG52" i="3"/>
  <c r="CG42" i="3"/>
  <c r="CG60" i="3"/>
  <c r="CG54" i="3"/>
  <c r="CG48" i="3"/>
  <c r="CG41" i="3"/>
  <c r="CG44" i="3"/>
  <c r="CG69" i="3"/>
  <c r="CG49" i="3"/>
  <c r="CG57" i="3"/>
  <c r="CG61" i="3"/>
  <c r="CG43" i="3"/>
  <c r="CG66" i="3"/>
  <c r="CG70" i="3"/>
  <c r="CC102" i="3"/>
  <c r="CC98" i="3"/>
  <c r="CC94" i="3"/>
  <c r="CC90" i="3"/>
  <c r="CC86" i="3"/>
  <c r="CC101" i="3"/>
  <c r="CC97" i="3"/>
  <c r="CC93" i="3"/>
  <c r="CC89" i="3"/>
  <c r="CC85" i="3"/>
  <c r="CC104" i="3"/>
  <c r="CC100" i="3"/>
  <c r="CC96" i="3"/>
  <c r="CC92" i="3"/>
  <c r="CC88" i="3"/>
  <c r="CC99" i="3"/>
  <c r="CC87" i="3"/>
  <c r="CC84" i="3"/>
  <c r="CC80" i="3"/>
  <c r="CC76" i="3"/>
  <c r="CC91" i="3"/>
  <c r="BC74" i="3"/>
  <c r="CC74" i="3" s="1"/>
  <c r="CC103" i="3"/>
  <c r="CC83" i="3"/>
  <c r="CC79" i="3"/>
  <c r="CC75" i="3"/>
  <c r="CC95" i="3"/>
  <c r="CC82" i="3"/>
  <c r="CC78" i="3"/>
  <c r="CC81" i="3"/>
  <c r="CC77" i="3"/>
  <c r="BQ104" i="3"/>
  <c r="BQ100" i="3"/>
  <c r="BQ96" i="3"/>
  <c r="BQ92" i="3"/>
  <c r="BQ88" i="3"/>
  <c r="BQ103" i="3"/>
  <c r="BQ99" i="3"/>
  <c r="BQ95" i="3"/>
  <c r="BQ91" i="3"/>
  <c r="BQ87" i="3"/>
  <c r="BQ102" i="3"/>
  <c r="BQ98" i="3"/>
  <c r="BQ94" i="3"/>
  <c r="BQ90" i="3"/>
  <c r="BQ86" i="3"/>
  <c r="BQ82" i="3"/>
  <c r="BQ78" i="3"/>
  <c r="BQ97" i="3"/>
  <c r="AQ74" i="3"/>
  <c r="BQ74" i="3" s="1"/>
  <c r="BQ85" i="3"/>
  <c r="BQ81" i="3"/>
  <c r="BQ77" i="3"/>
  <c r="BQ101" i="3"/>
  <c r="BQ89" i="3"/>
  <c r="BQ84" i="3"/>
  <c r="BQ80" i="3"/>
  <c r="BQ76" i="3"/>
  <c r="BQ83" i="3"/>
  <c r="BQ79" i="3"/>
  <c r="BQ75" i="3"/>
  <c r="BQ93" i="3"/>
  <c r="BR103" i="3"/>
  <c r="BR99" i="3"/>
  <c r="BR95" i="3"/>
  <c r="BR91" i="3"/>
  <c r="BR102" i="3"/>
  <c r="BR98" i="3"/>
  <c r="BR94" i="3"/>
  <c r="BR90" i="3"/>
  <c r="BR101" i="3"/>
  <c r="BR97" i="3"/>
  <c r="BR93" i="3"/>
  <c r="BR89" i="3"/>
  <c r="BR82" i="3"/>
  <c r="BR78" i="3"/>
  <c r="AR74" i="3"/>
  <c r="BR74" i="3" s="1"/>
  <c r="BR96" i="3"/>
  <c r="BR88" i="3"/>
  <c r="BR85" i="3"/>
  <c r="BR81" i="3"/>
  <c r="BR77" i="3"/>
  <c r="BR86" i="3"/>
  <c r="BR87" i="3"/>
  <c r="BR83" i="3"/>
  <c r="BR76" i="3"/>
  <c r="BR104" i="3"/>
  <c r="BR79" i="3"/>
  <c r="BR92" i="3"/>
  <c r="BR75" i="3"/>
  <c r="BR84" i="3"/>
  <c r="BR100" i="3"/>
  <c r="BR80" i="3"/>
  <c r="BN101" i="3"/>
  <c r="BN97" i="3"/>
  <c r="BN93" i="3"/>
  <c r="BN104" i="3"/>
  <c r="BN100" i="3"/>
  <c r="BN96" i="3"/>
  <c r="BN92" i="3"/>
  <c r="BN103" i="3"/>
  <c r="BN99" i="3"/>
  <c r="BN95" i="3"/>
  <c r="BN91" i="3"/>
  <c r="BN87" i="3"/>
  <c r="BN86" i="3"/>
  <c r="BN84" i="3"/>
  <c r="BN80" i="3"/>
  <c r="BN76" i="3"/>
  <c r="AN74" i="3"/>
  <c r="BN74" i="3" s="1"/>
  <c r="BN94" i="3"/>
  <c r="BN83" i="3"/>
  <c r="BN79" i="3"/>
  <c r="BN75" i="3"/>
  <c r="BN77" i="3"/>
  <c r="BN102" i="3"/>
  <c r="BN90" i="3"/>
  <c r="BN88" i="3"/>
  <c r="BN98" i="3"/>
  <c r="BN78" i="3"/>
  <c r="BN81" i="3"/>
  <c r="BN85" i="3"/>
  <c r="BN89" i="3"/>
  <c r="BN82" i="3"/>
  <c r="CE101" i="3"/>
  <c r="CE97" i="3"/>
  <c r="CE93" i="3"/>
  <c r="CE89" i="3"/>
  <c r="CE104" i="3"/>
  <c r="CE100" i="3"/>
  <c r="CE96" i="3"/>
  <c r="CE92" i="3"/>
  <c r="CE88" i="3"/>
  <c r="CE103" i="3"/>
  <c r="CE99" i="3"/>
  <c r="CE95" i="3"/>
  <c r="CE91" i="3"/>
  <c r="CE87" i="3"/>
  <c r="CE90" i="3"/>
  <c r="CE83" i="3"/>
  <c r="CE79" i="3"/>
  <c r="CE75" i="3"/>
  <c r="CE102" i="3"/>
  <c r="CE82" i="3"/>
  <c r="CE78" i="3"/>
  <c r="CE86" i="3"/>
  <c r="CE81" i="3"/>
  <c r="CE77" i="3"/>
  <c r="CE94" i="3"/>
  <c r="CE85" i="3"/>
  <c r="CE84" i="3"/>
  <c r="BE74" i="3"/>
  <c r="CE74" i="3" s="1"/>
  <c r="CE80" i="3"/>
  <c r="CE98" i="3"/>
  <c r="CE76" i="3"/>
  <c r="BI104" i="3"/>
  <c r="BI100" i="3"/>
  <c r="BI96" i="3"/>
  <c r="BI92" i="3"/>
  <c r="BI88" i="3"/>
  <c r="BI103" i="3"/>
  <c r="BI99" i="3"/>
  <c r="BI95" i="3"/>
  <c r="BI91" i="3"/>
  <c r="BI87" i="3"/>
  <c r="BI102" i="3"/>
  <c r="BI98" i="3"/>
  <c r="BI94" i="3"/>
  <c r="BI90" i="3"/>
  <c r="BI86" i="3"/>
  <c r="BI93" i="3"/>
  <c r="BI82" i="3"/>
  <c r="BI78" i="3"/>
  <c r="AI74" i="3"/>
  <c r="BI85" i="3"/>
  <c r="BI81" i="3"/>
  <c r="BI77" i="3"/>
  <c r="BI84" i="3"/>
  <c r="BI80" i="3"/>
  <c r="BI76" i="3"/>
  <c r="BI97" i="3"/>
  <c r="BI101" i="3"/>
  <c r="BI79" i="3"/>
  <c r="BI83" i="3"/>
  <c r="BI75" i="3"/>
  <c r="BO101" i="3"/>
  <c r="BO97" i="3"/>
  <c r="BO93" i="3"/>
  <c r="BO89" i="3"/>
  <c r="BO104" i="3"/>
  <c r="BO100" i="3"/>
  <c r="BO96" i="3"/>
  <c r="BO92" i="3"/>
  <c r="BO88" i="3"/>
  <c r="BO103" i="3"/>
  <c r="BO99" i="3"/>
  <c r="BO95" i="3"/>
  <c r="BO91" i="3"/>
  <c r="BO87" i="3"/>
  <c r="BO94" i="3"/>
  <c r="BO83" i="3"/>
  <c r="BO79" i="3"/>
  <c r="BO75" i="3"/>
  <c r="BO98" i="3"/>
  <c r="BO82" i="3"/>
  <c r="BO78" i="3"/>
  <c r="BO90" i="3"/>
  <c r="BO85" i="3"/>
  <c r="BO81" i="3"/>
  <c r="BO77" i="3"/>
  <c r="BO102" i="3"/>
  <c r="BO84" i="3"/>
  <c r="BO80" i="3"/>
  <c r="AO74" i="3"/>
  <c r="BO74" i="3" s="1"/>
  <c r="BO76" i="3"/>
  <c r="BO86" i="3"/>
  <c r="BT102" i="3"/>
  <c r="BT98" i="3"/>
  <c r="BT94" i="3"/>
  <c r="BT90" i="3"/>
  <c r="BT101" i="3"/>
  <c r="BT97" i="3"/>
  <c r="BT93" i="3"/>
  <c r="BT89" i="3"/>
  <c r="BT104" i="3"/>
  <c r="BT100" i="3"/>
  <c r="BT96" i="3"/>
  <c r="BT92" i="3"/>
  <c r="BT88" i="3"/>
  <c r="BT95" i="3"/>
  <c r="BT85" i="3"/>
  <c r="BT81" i="3"/>
  <c r="BT77" i="3"/>
  <c r="BT84" i="3"/>
  <c r="BT80" i="3"/>
  <c r="BT76" i="3"/>
  <c r="BT99" i="3"/>
  <c r="BT91" i="3"/>
  <c r="BT79" i="3"/>
  <c r="BT75" i="3"/>
  <c r="AT74" i="3"/>
  <c r="BT74" i="3" s="1"/>
  <c r="BT82" i="3"/>
  <c r="BT78" i="3"/>
  <c r="BT87" i="3"/>
  <c r="BT86" i="3"/>
  <c r="BT103" i="3"/>
  <c r="BT83" i="3"/>
  <c r="BY104" i="3"/>
  <c r="BY100" i="3"/>
  <c r="BY96" i="3"/>
  <c r="BY92" i="3"/>
  <c r="BY88" i="3"/>
  <c r="BY103" i="3"/>
  <c r="BY99" i="3"/>
  <c r="BY95" i="3"/>
  <c r="BY91" i="3"/>
  <c r="BY87" i="3"/>
  <c r="BY102" i="3"/>
  <c r="BY98" i="3"/>
  <c r="BY94" i="3"/>
  <c r="BY90" i="3"/>
  <c r="BY86" i="3"/>
  <c r="BY97" i="3"/>
  <c r="BY82" i="3"/>
  <c r="BY78" i="3"/>
  <c r="BY89" i="3"/>
  <c r="AY74" i="3"/>
  <c r="BY74" i="3" s="1"/>
  <c r="BY101" i="3"/>
  <c r="BY85" i="3"/>
  <c r="BY81" i="3"/>
  <c r="BY77" i="3"/>
  <c r="BY93" i="3"/>
  <c r="BY84" i="3"/>
  <c r="BY80" i="3"/>
  <c r="BY76" i="3"/>
  <c r="BY75" i="3"/>
  <c r="BY79" i="3"/>
  <c r="BY83" i="3"/>
  <c r="BJ103" i="3"/>
  <c r="BJ99" i="3"/>
  <c r="BJ95" i="3"/>
  <c r="BJ91" i="3"/>
  <c r="BJ102" i="3"/>
  <c r="BJ98" i="3"/>
  <c r="BJ94" i="3"/>
  <c r="BJ90" i="3"/>
  <c r="BJ101" i="3"/>
  <c r="BJ97" i="3"/>
  <c r="BJ93" i="3"/>
  <c r="BJ89" i="3"/>
  <c r="BJ92" i="3"/>
  <c r="BJ82" i="3"/>
  <c r="BJ78" i="3"/>
  <c r="AJ74" i="3"/>
  <c r="BJ74" i="3" s="1"/>
  <c r="BJ104" i="3"/>
  <c r="BJ85" i="3"/>
  <c r="BJ81" i="3"/>
  <c r="BJ77" i="3"/>
  <c r="BJ96" i="3"/>
  <c r="BJ87" i="3"/>
  <c r="BJ86" i="3"/>
  <c r="BJ100" i="3"/>
  <c r="BJ84" i="3"/>
  <c r="BJ80" i="3"/>
  <c r="BJ83" i="3"/>
  <c r="BJ76" i="3"/>
  <c r="BJ75" i="3"/>
  <c r="BJ79" i="3"/>
  <c r="BJ88" i="3"/>
  <c r="BZ103" i="3"/>
  <c r="BZ99" i="3"/>
  <c r="BZ95" i="3"/>
  <c r="BZ91" i="3"/>
  <c r="BZ102" i="3"/>
  <c r="BZ98" i="3"/>
  <c r="BZ94" i="3"/>
  <c r="BZ90" i="3"/>
  <c r="BZ101" i="3"/>
  <c r="BZ97" i="3"/>
  <c r="BZ93" i="3"/>
  <c r="BZ89" i="3"/>
  <c r="BZ86" i="3"/>
  <c r="BZ82" i="3"/>
  <c r="BZ78" i="3"/>
  <c r="AZ74" i="3"/>
  <c r="BZ74" i="3" s="1"/>
  <c r="BZ100" i="3"/>
  <c r="BZ85" i="3"/>
  <c r="BZ81" i="3"/>
  <c r="BZ77" i="3"/>
  <c r="BZ87" i="3"/>
  <c r="BZ104" i="3"/>
  <c r="BZ92" i="3"/>
  <c r="BZ88" i="3"/>
  <c r="BZ84" i="3"/>
  <c r="BZ83" i="3"/>
  <c r="BZ76" i="3"/>
  <c r="BZ79" i="3"/>
  <c r="BZ75" i="3"/>
  <c r="BZ80" i="3"/>
  <c r="BZ96" i="3"/>
  <c r="BK103" i="3"/>
  <c r="BK99" i="3"/>
  <c r="BK95" i="3"/>
  <c r="BK91" i="3"/>
  <c r="BK87" i="3"/>
  <c r="BK102" i="3"/>
  <c r="BK98" i="3"/>
  <c r="BK94" i="3"/>
  <c r="BK90" i="3"/>
  <c r="BK86" i="3"/>
  <c r="BK101" i="3"/>
  <c r="BK97" i="3"/>
  <c r="BK93" i="3"/>
  <c r="BK89" i="3"/>
  <c r="BK104" i="3"/>
  <c r="BK85" i="3"/>
  <c r="BK81" i="3"/>
  <c r="BK77" i="3"/>
  <c r="BK96" i="3"/>
  <c r="BK84" i="3"/>
  <c r="BK80" i="3"/>
  <c r="BK76" i="3"/>
  <c r="BK100" i="3"/>
  <c r="BK88" i="3"/>
  <c r="BK83" i="3"/>
  <c r="BK79" i="3"/>
  <c r="BK75" i="3"/>
  <c r="BK92" i="3"/>
  <c r="BK82" i="3"/>
  <c r="AK74" i="3"/>
  <c r="BK74" i="3" s="1"/>
  <c r="BK78" i="3"/>
  <c r="BP104" i="3"/>
  <c r="BP100" i="3"/>
  <c r="BP96" i="3"/>
  <c r="BP92" i="3"/>
  <c r="BP103" i="3"/>
  <c r="BP99" i="3"/>
  <c r="BP95" i="3"/>
  <c r="BP91" i="3"/>
  <c r="BP102" i="3"/>
  <c r="BP98" i="3"/>
  <c r="BP94" i="3"/>
  <c r="BP90" i="3"/>
  <c r="BP93" i="3"/>
  <c r="BP87" i="3"/>
  <c r="BP83" i="3"/>
  <c r="BP79" i="3"/>
  <c r="BP75" i="3"/>
  <c r="BP82" i="3"/>
  <c r="BP78" i="3"/>
  <c r="BP97" i="3"/>
  <c r="BP88" i="3"/>
  <c r="BP80" i="3"/>
  <c r="BP76" i="3"/>
  <c r="BP89" i="3"/>
  <c r="BP86" i="3"/>
  <c r="BP85" i="3"/>
  <c r="BP81" i="3"/>
  <c r="AP74" i="3"/>
  <c r="BP74" i="3" s="1"/>
  <c r="BP84" i="3"/>
  <c r="BP101" i="3"/>
  <c r="BP77" i="3"/>
  <c r="BU102" i="3"/>
  <c r="BU98" i="3"/>
  <c r="BU94" i="3"/>
  <c r="BU90" i="3"/>
  <c r="BU101" i="3"/>
  <c r="BU97" i="3"/>
  <c r="BU93" i="3"/>
  <c r="BU89" i="3"/>
  <c r="BU104" i="3"/>
  <c r="BU100" i="3"/>
  <c r="BU96" i="3"/>
  <c r="BU92" i="3"/>
  <c r="BU88" i="3"/>
  <c r="BU84" i="3"/>
  <c r="BU80" i="3"/>
  <c r="BU76" i="3"/>
  <c r="BU99" i="3"/>
  <c r="AU74" i="3"/>
  <c r="BU74" i="3" s="1"/>
  <c r="BU86" i="3"/>
  <c r="BU83" i="3"/>
  <c r="BU79" i="3"/>
  <c r="BU75" i="3"/>
  <c r="BU103" i="3"/>
  <c r="BU87" i="3"/>
  <c r="BU82" i="3"/>
  <c r="BU78" i="3"/>
  <c r="BU91" i="3"/>
  <c r="BU81" i="3"/>
  <c r="BU77" i="3"/>
  <c r="BU85" i="3"/>
  <c r="BU95" i="3"/>
  <c r="CA103" i="3"/>
  <c r="CA99" i="3"/>
  <c r="CA95" i="3"/>
  <c r="CA91" i="3"/>
  <c r="CA87" i="3"/>
  <c r="CA102" i="3"/>
  <c r="CA98" i="3"/>
  <c r="CA94" i="3"/>
  <c r="CA90" i="3"/>
  <c r="CA86" i="3"/>
  <c r="CA101" i="3"/>
  <c r="CA97" i="3"/>
  <c r="CA93" i="3"/>
  <c r="CA89" i="3"/>
  <c r="CA85" i="3"/>
  <c r="CA100" i="3"/>
  <c r="CA81" i="3"/>
  <c r="CA77" i="3"/>
  <c r="CA92" i="3"/>
  <c r="CA84" i="3"/>
  <c r="CA80" i="3"/>
  <c r="CA76" i="3"/>
  <c r="CA88" i="3"/>
  <c r="CA83" i="3"/>
  <c r="CA79" i="3"/>
  <c r="CA75" i="3"/>
  <c r="CA82" i="3"/>
  <c r="CA78" i="3"/>
  <c r="CA96" i="3"/>
  <c r="CA104" i="3"/>
  <c r="BA74" i="3"/>
  <c r="CA74" i="3" s="1"/>
  <c r="CF104" i="3"/>
  <c r="CF100" i="3"/>
  <c r="CF96" i="3"/>
  <c r="CF92" i="3"/>
  <c r="CF103" i="3"/>
  <c r="CF99" i="3"/>
  <c r="CF95" i="3"/>
  <c r="CF91" i="3"/>
  <c r="CF102" i="3"/>
  <c r="CF98" i="3"/>
  <c r="CF94" i="3"/>
  <c r="CF90" i="3"/>
  <c r="CF86" i="3"/>
  <c r="CF87" i="3"/>
  <c r="CF83" i="3"/>
  <c r="CF79" i="3"/>
  <c r="CF75" i="3"/>
  <c r="CF89" i="3"/>
  <c r="CF101" i="3"/>
  <c r="CF82" i="3"/>
  <c r="CF78" i="3"/>
  <c r="CF88" i="3"/>
  <c r="CF97" i="3"/>
  <c r="CF85" i="3"/>
  <c r="CF81" i="3"/>
  <c r="CF84" i="3"/>
  <c r="CF77" i="3"/>
  <c r="BF74" i="3"/>
  <c r="CF74" i="3" s="1"/>
  <c r="CF80" i="3"/>
  <c r="CF76" i="3"/>
  <c r="CF93" i="3"/>
  <c r="CG89" i="3"/>
  <c r="BG74" i="3"/>
  <c r="CG74" i="3" s="1"/>
  <c r="CG83" i="3"/>
  <c r="CG75" i="3"/>
  <c r="CG97" i="3"/>
  <c r="CG79" i="3"/>
  <c r="CD101" i="3"/>
  <c r="CD97" i="3"/>
  <c r="CD93" i="3"/>
  <c r="CD89" i="3"/>
  <c r="CD104" i="3"/>
  <c r="CD100" i="3"/>
  <c r="CD96" i="3"/>
  <c r="CD92" i="3"/>
  <c r="CD103" i="3"/>
  <c r="CD99" i="3"/>
  <c r="CD95" i="3"/>
  <c r="CD91" i="3"/>
  <c r="CD87" i="3"/>
  <c r="CD98" i="3"/>
  <c r="CD85" i="3"/>
  <c r="CD84" i="3"/>
  <c r="CD80" i="3"/>
  <c r="CD76" i="3"/>
  <c r="BD74" i="3"/>
  <c r="CD74" i="3" s="1"/>
  <c r="CD90" i="3"/>
  <c r="CD83" i="3"/>
  <c r="CD79" i="3"/>
  <c r="CD75" i="3"/>
  <c r="CD102" i="3"/>
  <c r="CD94" i="3"/>
  <c r="CD88" i="3"/>
  <c r="CD81" i="3"/>
  <c r="CD86" i="3"/>
  <c r="CD77" i="3"/>
  <c r="CD82" i="3"/>
  <c r="CD78" i="3"/>
  <c r="AA19" i="2"/>
  <c r="Y19" i="2"/>
  <c r="AA25" i="2"/>
  <c r="Y26" i="2"/>
  <c r="Y25" i="2"/>
  <c r="AA11" i="2"/>
  <c r="Y11" i="2"/>
  <c r="AA6" i="2"/>
  <c r="Y6" i="2"/>
  <c r="Y7" i="2"/>
  <c r="AA4" i="2"/>
  <c r="Y4" i="2"/>
  <c r="Y5" i="2"/>
  <c r="AA31" i="2"/>
  <c r="Y31" i="2"/>
  <c r="Y32" i="2"/>
  <c r="AA9" i="2"/>
  <c r="Y9" i="2"/>
  <c r="AA20" i="2"/>
  <c r="Y20" i="2"/>
  <c r="AA12" i="2"/>
  <c r="Y12" i="2"/>
  <c r="Z17" i="2"/>
  <c r="Y18" i="2"/>
  <c r="Y21" i="2"/>
  <c r="P31" i="2"/>
  <c r="Z16" i="2"/>
  <c r="Z13" i="2"/>
  <c r="Y16" i="2"/>
  <c r="Z26" i="2"/>
  <c r="CG5" i="3"/>
  <c r="CG26" i="3"/>
  <c r="CG33" i="3"/>
  <c r="CG25" i="3"/>
  <c r="Z8" i="2"/>
  <c r="AA8" i="2"/>
  <c r="Y17" i="2"/>
  <c r="Z25" i="2"/>
  <c r="CG11" i="3"/>
  <c r="CG19" i="3"/>
  <c r="CG23" i="3"/>
  <c r="AA14" i="2"/>
  <c r="Y14" i="2"/>
  <c r="Z24" i="2"/>
  <c r="Z21" i="2"/>
  <c r="Y27" i="2"/>
  <c r="CG30" i="3"/>
  <c r="E30" i="2"/>
  <c r="F30" i="2" s="1"/>
  <c r="H29" i="2"/>
  <c r="CG20" i="3"/>
  <c r="Z15" i="2"/>
  <c r="AA21" i="2"/>
  <c r="CG18" i="3"/>
  <c r="Z14" i="2"/>
  <c r="Y15" i="2"/>
  <c r="AA22" i="2"/>
  <c r="Y22" i="2"/>
  <c r="CG8" i="3"/>
  <c r="CG14" i="3"/>
  <c r="Y10" i="2"/>
  <c r="Y13" i="2"/>
  <c r="Z23" i="2"/>
  <c r="Z28" i="2"/>
  <c r="O29" i="2"/>
  <c r="CG28" i="3"/>
  <c r="Z7" i="2"/>
  <c r="CG13" i="3"/>
  <c r="CG16" i="3"/>
  <c r="CG101" i="3"/>
  <c r="F31" i="2"/>
  <c r="CG17" i="3"/>
  <c r="CG9" i="3"/>
  <c r="CG29" i="3"/>
  <c r="CG32" i="3"/>
  <c r="CG86" i="3"/>
  <c r="CG21" i="3"/>
  <c r="CG24" i="3"/>
  <c r="CG82" i="3"/>
  <c r="CG76" i="3"/>
  <c r="CG88" i="3"/>
  <c r="CG96" i="3"/>
  <c r="CG80" i="3"/>
  <c r="CG90" i="3"/>
  <c r="CG99" i="3"/>
  <c r="CG77" i="3"/>
  <c r="CG84" i="3"/>
  <c r="CG81" i="3"/>
  <c r="CG87" i="3"/>
  <c r="CG100" i="3"/>
  <c r="CG78" i="3"/>
  <c r="CG85" i="3"/>
  <c r="CG93" i="3"/>
  <c r="CG98" i="3"/>
  <c r="CG95" i="3"/>
  <c r="CG94" i="3"/>
  <c r="CG104" i="3"/>
  <c r="CG92" i="3"/>
  <c r="CG103" i="3"/>
  <c r="CG91" i="3"/>
  <c r="CG102" i="3"/>
  <c r="R5" i="1"/>
  <c r="I5" i="1"/>
  <c r="J5" i="1"/>
  <c r="P5" i="1" a="1"/>
  <c r="P5" i="1" l="1"/>
  <c r="S5" i="1" s="1"/>
  <c r="S35" i="1"/>
  <c r="BI74" i="3"/>
  <c r="S25" i="1"/>
  <c r="N25" i="1"/>
  <c r="S31" i="1"/>
  <c r="N31" i="1"/>
  <c r="S29" i="1"/>
  <c r="N29" i="1"/>
  <c r="S22" i="1"/>
  <c r="N22" i="1"/>
  <c r="S28" i="1"/>
  <c r="N28" i="1"/>
  <c r="S27" i="1"/>
  <c r="N27" i="1"/>
  <c r="S18" i="1"/>
  <c r="N18" i="1"/>
  <c r="S17" i="1"/>
  <c r="N17" i="1"/>
  <c r="S23" i="1"/>
  <c r="N23" i="1"/>
  <c r="S21" i="1"/>
  <c r="N21" i="1"/>
  <c r="S14" i="1"/>
  <c r="N14" i="1"/>
  <c r="S20" i="1"/>
  <c r="N20" i="1"/>
  <c r="S19" i="1"/>
  <c r="N19" i="1"/>
  <c r="S10" i="1"/>
  <c r="N10" i="1"/>
  <c r="S9" i="1"/>
  <c r="N9" i="1"/>
  <c r="S32" i="1"/>
  <c r="N32" i="1"/>
  <c r="S15" i="1"/>
  <c r="N15" i="1"/>
  <c r="S6" i="1"/>
  <c r="N6" i="1"/>
  <c r="S12" i="1"/>
  <c r="N12" i="1"/>
  <c r="S11" i="1"/>
  <c r="N11" i="1"/>
  <c r="S33" i="1"/>
  <c r="N33" i="1"/>
  <c r="S24" i="1"/>
  <c r="N24" i="1"/>
  <c r="S34" i="1"/>
  <c r="N34" i="1"/>
  <c r="S8" i="1"/>
  <c r="N8" i="1"/>
  <c r="S7" i="1"/>
  <c r="N7" i="1"/>
  <c r="S30" i="1"/>
  <c r="N30" i="1"/>
  <c r="S13" i="1"/>
  <c r="N13" i="1"/>
  <c r="S26" i="1"/>
  <c r="N26" i="1"/>
  <c r="S16" i="1"/>
  <c r="N16" i="1"/>
  <c r="Y28" i="2"/>
  <c r="P32" i="2"/>
  <c r="W29" i="2"/>
  <c r="H28" i="2"/>
  <c r="E29" i="2"/>
  <c r="F29" i="2" s="1"/>
  <c r="N30" i="2"/>
  <c r="Q5" i="1" a="1"/>
  <c r="Q5" i="1" l="1"/>
  <c r="T5" i="1" s="1"/>
  <c r="T35" i="1"/>
  <c r="T6" i="1"/>
  <c r="T31" i="1"/>
  <c r="T7" i="1"/>
  <c r="T19" i="1"/>
  <c r="T23" i="1"/>
  <c r="T28" i="1"/>
  <c r="T25" i="1"/>
  <c r="T30" i="1"/>
  <c r="T21" i="1"/>
  <c r="T15" i="1"/>
  <c r="T26" i="1"/>
  <c r="T8" i="1"/>
  <c r="T11" i="1"/>
  <c r="T32" i="1"/>
  <c r="T20" i="1"/>
  <c r="T17" i="1"/>
  <c r="T22" i="1"/>
  <c r="T24" i="1"/>
  <c r="T10" i="1"/>
  <c r="T16" i="1"/>
  <c r="T13" i="1"/>
  <c r="T18" i="1"/>
  <c r="T27" i="1"/>
  <c r="T33" i="1"/>
  <c r="T34" i="1"/>
  <c r="T12" i="1"/>
  <c r="T9" i="1"/>
  <c r="T14" i="1"/>
  <c r="T29" i="1"/>
  <c r="AA29" i="2"/>
  <c r="Y29" i="2"/>
  <c r="Y30" i="2"/>
  <c r="E28" i="2"/>
  <c r="F28" i="2" s="1"/>
  <c r="H27" i="2"/>
  <c r="P30" i="2"/>
  <c r="N29" i="2"/>
  <c r="P29" i="2" l="1"/>
  <c r="E27" i="2"/>
  <c r="F27" i="2" s="1"/>
  <c r="H26" i="2"/>
  <c r="N28" i="2"/>
  <c r="P28" i="2" l="1"/>
  <c r="H25" i="2"/>
  <c r="E26" i="2"/>
  <c r="N27" i="2"/>
  <c r="P27" i="2" l="1"/>
  <c r="N26" i="2"/>
  <c r="F26" i="2"/>
  <c r="H24" i="2"/>
  <c r="E25" i="2"/>
  <c r="F25" i="2" s="1"/>
  <c r="N25" i="2" l="1"/>
  <c r="P26" i="2"/>
  <c r="E24" i="2"/>
  <c r="H23" i="2"/>
  <c r="H22" i="2" l="1"/>
  <c r="E23" i="2"/>
  <c r="F24" i="2"/>
  <c r="N24" i="2"/>
  <c r="P25" i="2"/>
  <c r="P24" i="2" l="1"/>
  <c r="N23" i="2"/>
  <c r="F23" i="2"/>
  <c r="E22" i="2"/>
  <c r="H21" i="2"/>
  <c r="E21" i="2" l="1"/>
  <c r="H20" i="2"/>
  <c r="N22" i="2"/>
  <c r="F22" i="2"/>
  <c r="P23" i="2"/>
  <c r="P22" i="2" l="1"/>
  <c r="H19" i="2"/>
  <c r="E20" i="2"/>
  <c r="F21" i="2"/>
  <c r="N21" i="2"/>
  <c r="N20" i="2" l="1"/>
  <c r="F20" i="2"/>
  <c r="P21" i="2"/>
  <c r="E19" i="2"/>
  <c r="H18" i="2"/>
  <c r="N19" i="2" l="1"/>
  <c r="F19" i="2"/>
  <c r="E18" i="2"/>
  <c r="H17" i="2"/>
  <c r="P20" i="2"/>
  <c r="N18" i="2" l="1"/>
  <c r="F18" i="2"/>
  <c r="H16" i="2"/>
  <c r="E17" i="2"/>
  <c r="P19" i="2"/>
  <c r="N17" i="2" l="1"/>
  <c r="F17" i="2"/>
  <c r="E16" i="2"/>
  <c r="H15" i="2"/>
  <c r="P18" i="2"/>
  <c r="P17" i="2" l="1"/>
  <c r="H14" i="2"/>
  <c r="E15" i="2"/>
  <c r="F16" i="2"/>
  <c r="N16" i="2"/>
  <c r="P16" i="2" l="1"/>
  <c r="N15" i="2"/>
  <c r="F15" i="2"/>
  <c r="E14" i="2"/>
  <c r="H13" i="2"/>
  <c r="N14" i="2" l="1"/>
  <c r="F14" i="2"/>
  <c r="E13" i="2"/>
  <c r="H12" i="2"/>
  <c r="P15" i="2"/>
  <c r="H11" i="2" l="1"/>
  <c r="E12" i="2"/>
  <c r="F13" i="2"/>
  <c r="N13" i="2"/>
  <c r="P14" i="2"/>
  <c r="P13" i="2" l="1"/>
  <c r="N12" i="2"/>
  <c r="F12" i="2"/>
  <c r="E11" i="2"/>
  <c r="H10" i="2"/>
  <c r="E10" i="2" l="1"/>
  <c r="H9" i="2"/>
  <c r="N11" i="2"/>
  <c r="F11" i="2"/>
  <c r="P12" i="2"/>
  <c r="N10" i="2" l="1"/>
  <c r="F10" i="2"/>
  <c r="P11" i="2"/>
  <c r="H8" i="2"/>
  <c r="E9" i="2"/>
  <c r="E8" i="2" l="1"/>
  <c r="H7" i="2"/>
  <c r="N9" i="2"/>
  <c r="F9" i="2"/>
  <c r="P10" i="2"/>
  <c r="P9" i="2" l="1"/>
  <c r="H6" i="2"/>
  <c r="E7" i="2"/>
  <c r="F8" i="2"/>
  <c r="N8" i="2"/>
  <c r="N7" i="2" l="1"/>
  <c r="F7" i="2"/>
  <c r="P8" i="2"/>
  <c r="E6" i="2"/>
  <c r="H5" i="2"/>
  <c r="P7" i="2" l="1"/>
  <c r="H4" i="2"/>
  <c r="E5" i="2"/>
  <c r="N6" i="2"/>
  <c r="F6" i="2"/>
  <c r="P6" i="2" l="1"/>
  <c r="N5" i="2"/>
  <c r="F5" i="2"/>
  <c r="H3" i="2"/>
  <c r="E3" i="2" s="1"/>
  <c r="E4" i="2"/>
  <c r="P5" i="2" l="1"/>
  <c r="N4" i="2"/>
  <c r="F4" i="2"/>
  <c r="F3" i="2"/>
  <c r="N3" i="2"/>
  <c r="P3" i="2" s="1"/>
  <c r="P4" i="2" l="1"/>
  <c r="W4" i="1" l="1" a="1"/>
  <c r="W4" i="1" l="1"/>
  <c r="CI5" i="3" s="1"/>
  <c r="CI27" i="3"/>
  <c r="CI21" i="3"/>
  <c r="CI30" i="3"/>
  <c r="CI23" i="3"/>
  <c r="CI25" i="3"/>
  <c r="CI12" i="3"/>
  <c r="CI29" i="3"/>
  <c r="CI15" i="3"/>
  <c r="CI10" i="3"/>
  <c r="CI36" i="3"/>
  <c r="CI34" i="3"/>
  <c r="CI20" i="3"/>
  <c r="CI6" i="3"/>
  <c r="CI9" i="3"/>
  <c r="CI18" i="3"/>
  <c r="CI8" i="3"/>
  <c r="CI13" i="3"/>
  <c r="CI28" i="3"/>
  <c r="CI31" i="3"/>
  <c r="CI17" i="3"/>
  <c r="CI26" i="3"/>
  <c r="CI32" i="3"/>
  <c r="CI19" i="3"/>
  <c r="CI16" i="3"/>
  <c r="CI33" i="3"/>
  <c r="CI22" i="3"/>
  <c r="CI35" i="3"/>
  <c r="CI24" i="3"/>
  <c r="CI14" i="3"/>
  <c r="CI11" i="3"/>
  <c r="CI7" i="3"/>
  <c r="D41" i="1"/>
  <c r="C41" i="1"/>
  <c r="B41" i="1"/>
  <c r="B40" i="1"/>
  <c r="C40" i="1"/>
  <c r="D40" i="1"/>
  <c r="CE125" i="3" l="1"/>
  <c r="CA125" i="3"/>
  <c r="BW125" i="3"/>
  <c r="BX125" i="3"/>
  <c r="CD125" i="3"/>
  <c r="BU125" i="3"/>
  <c r="CF125" i="3"/>
  <c r="BV125" i="3"/>
  <c r="BP125" i="3"/>
  <c r="BN125" i="3"/>
  <c r="BJ125" i="3"/>
  <c r="BR125" i="3"/>
  <c r="BS125" i="3"/>
  <c r="BK125" i="3"/>
  <c r="CG125" i="3"/>
  <c r="BZ125" i="3"/>
  <c r="BT125" i="3"/>
  <c r="CC125" i="3"/>
  <c r="BY125" i="3"/>
  <c r="BQ125" i="3"/>
  <c r="BL125" i="3"/>
  <c r="CB125" i="3"/>
  <c r="BO125" i="3"/>
  <c r="BM125" i="3"/>
  <c r="BX124" i="3"/>
  <c r="CA124" i="3"/>
  <c r="BT124" i="3"/>
  <c r="BY124" i="3"/>
  <c r="CE124" i="3"/>
  <c r="BM124" i="3"/>
  <c r="CF124" i="3"/>
  <c r="BW124" i="3"/>
  <c r="BJ124" i="3"/>
  <c r="BZ124" i="3"/>
  <c r="BN124" i="3"/>
  <c r="BU124" i="3"/>
  <c r="BR124" i="3"/>
  <c r="BV124" i="3"/>
  <c r="BS124" i="3"/>
  <c r="BP124" i="3"/>
  <c r="BQ124" i="3"/>
  <c r="CB124" i="3"/>
  <c r="BL124" i="3"/>
  <c r="CC124" i="3"/>
  <c r="BK124" i="3"/>
  <c r="CG124" i="3"/>
  <c r="BI124" i="3"/>
  <c r="BO124" i="3"/>
  <c r="CD124" i="3"/>
  <c r="CG109" i="3"/>
  <c r="CF123" i="3"/>
  <c r="CF109" i="3"/>
  <c r="CC108" i="3"/>
  <c r="BW110" i="3"/>
  <c r="BW126" i="3" s="1"/>
  <c r="BM108" i="3"/>
  <c r="CD110" i="3"/>
  <c r="CD126" i="3" s="1"/>
  <c r="BM110" i="3"/>
  <c r="BM126" i="3" s="1"/>
  <c r="BP123" i="3"/>
  <c r="CG110" i="3"/>
  <c r="CG126" i="3" s="1"/>
  <c r="BI123" i="3"/>
  <c r="BZ109" i="3"/>
  <c r="CC123" i="3"/>
  <c r="BN108" i="3"/>
  <c r="BK109" i="3"/>
  <c r="CC109" i="3"/>
  <c r="CF110" i="3"/>
  <c r="CF126" i="3" s="1"/>
  <c r="BR123" i="3"/>
  <c r="BR109" i="3"/>
  <c r="CF108" i="3"/>
  <c r="BX123" i="3"/>
  <c r="BQ109" i="3"/>
  <c r="CD123" i="3"/>
  <c r="BM123" i="3"/>
  <c r="BP110" i="3"/>
  <c r="BP126" i="3" s="1"/>
  <c r="BP109" i="3"/>
  <c r="BS109" i="3"/>
  <c r="BX108" i="3"/>
  <c r="BU110" i="3"/>
  <c r="BU126" i="3" s="1"/>
  <c r="BR110" i="3"/>
  <c r="BR126" i="3" s="1"/>
  <c r="BO109" i="3"/>
  <c r="BP108" i="3"/>
  <c r="BT123" i="3"/>
  <c r="BX110" i="3"/>
  <c r="BX126" i="3" s="1"/>
  <c r="CA109" i="3"/>
  <c r="CA123" i="3"/>
  <c r="BM109" i="3"/>
  <c r="BZ123" i="3"/>
  <c r="BV110" i="3"/>
  <c r="BV126" i="3" s="1"/>
  <c r="BI108" i="3"/>
  <c r="CD109" i="3"/>
  <c r="BW108" i="3"/>
  <c r="BU123" i="3"/>
  <c r="BY123" i="3"/>
  <c r="BW109" i="3"/>
  <c r="BK123" i="3"/>
  <c r="BT110" i="3"/>
  <c r="BT126" i="3" s="1"/>
  <c r="BT109" i="3"/>
  <c r="CE108" i="3"/>
  <c r="CA110" i="3"/>
  <c r="CA126" i="3" s="1"/>
  <c r="CB109" i="3"/>
  <c r="CE123" i="3"/>
  <c r="CB123" i="3"/>
  <c r="BO108" i="3"/>
  <c r="BZ110" i="3"/>
  <c r="BZ126" i="3" s="1"/>
  <c r="BV123" i="3"/>
  <c r="BR108" i="3"/>
  <c r="CE109" i="3"/>
  <c r="BY110" i="3"/>
  <c r="BY126" i="3" s="1"/>
  <c r="BN109" i="3"/>
  <c r="BK110" i="3"/>
  <c r="BK126" i="3" s="1"/>
  <c r="BQ123" i="3"/>
  <c r="BJ109" i="3"/>
  <c r="BV108" i="3"/>
  <c r="CE110" i="3"/>
  <c r="CE126" i="3" s="1"/>
  <c r="BX109" i="3"/>
  <c r="BJ123" i="3"/>
  <c r="BT108" i="3"/>
  <c r="BJ108" i="3"/>
  <c r="BL123" i="3"/>
  <c r="BQ110" i="3"/>
  <c r="BQ126" i="3" s="1"/>
  <c r="CD108" i="3"/>
  <c r="BS108" i="3"/>
  <c r="BZ108" i="3"/>
  <c r="BJ110" i="3"/>
  <c r="BJ126" i="3" s="1"/>
  <c r="CG114" i="3"/>
  <c r="BN110" i="3"/>
  <c r="BN126" i="3" s="1"/>
  <c r="BS123" i="3"/>
  <c r="BY108" i="3"/>
  <c r="BU108" i="3"/>
  <c r="BL110" i="3"/>
  <c r="BL126" i="3" s="1"/>
  <c r="BY109" i="3"/>
  <c r="BL108" i="3"/>
  <c r="BO123" i="3"/>
  <c r="CG108" i="3"/>
  <c r="BN123" i="3"/>
  <c r="BS110" i="3"/>
  <c r="BS126" i="3" s="1"/>
  <c r="CB110" i="3"/>
  <c r="CB126" i="3" s="1"/>
  <c r="CA108" i="3"/>
  <c r="BQ108" i="3"/>
  <c r="BU109" i="3"/>
  <c r="BV109" i="3"/>
  <c r="BW123" i="3"/>
  <c r="CB108" i="3"/>
  <c r="CG123" i="3"/>
  <c r="BO110" i="3"/>
  <c r="BO126" i="3" s="1"/>
  <c r="BL109" i="3"/>
  <c r="CC110" i="3"/>
  <c r="CC126" i="3" s="1"/>
  <c r="BI109" i="3"/>
  <c r="BK108" i="3"/>
  <c r="BI110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<sst xmlns="http://schemas.openxmlformats.org/spreadsheetml/2006/main" count="310" uniqueCount="108">
  <si>
    <t>ADM PUBLICA NACIONAL</t>
  </si>
  <si>
    <t>PROVINCIAS</t>
  </si>
  <si>
    <t>Original</t>
  </si>
  <si>
    <t>HP</t>
  </si>
  <si>
    <t>Cycle</t>
  </si>
  <si>
    <t>Wage Bill</t>
  </si>
  <si>
    <t>Staff</t>
  </si>
  <si>
    <t>Avg wage</t>
  </si>
  <si>
    <t>Avg Wage</t>
  </si>
  <si>
    <t>Provinces</t>
  </si>
  <si>
    <t>Remuneraciones*</t>
  </si>
  <si>
    <t>Gasto medio salarial</t>
  </si>
  <si>
    <t>Deflator</t>
  </si>
  <si>
    <t>average inflation (Ferreres)</t>
  </si>
  <si>
    <t>Ferreres</t>
  </si>
  <si>
    <t>Boletin fiscal IV trim</t>
  </si>
  <si>
    <t>Mn AR$</t>
  </si>
  <si>
    <t>MnAR$ 2021</t>
  </si>
  <si>
    <t>Mn AR$2021</t>
  </si>
  <si>
    <t>Empleo Público</t>
  </si>
  <si>
    <t>* Source: AIF-SPA</t>
  </si>
  <si>
    <t>Planta Ocupada</t>
  </si>
  <si>
    <t>CYCLE</t>
  </si>
  <si>
    <t>G.C.B.A. (**)</t>
  </si>
  <si>
    <t xml:space="preserve">BUENOS AIRES </t>
  </si>
  <si>
    <t>CATAMARCA (****)</t>
  </si>
  <si>
    <t>CORDOBA</t>
  </si>
  <si>
    <t xml:space="preserve">CORRIENTES </t>
  </si>
  <si>
    <t>CHACO</t>
  </si>
  <si>
    <t>CHUBUT</t>
  </si>
  <si>
    <t>ENTRE RIOS</t>
  </si>
  <si>
    <t>FORMOSA</t>
  </si>
  <si>
    <t>JUJUY</t>
  </si>
  <si>
    <t>LA PAMPA(***)</t>
  </si>
  <si>
    <t>LA RIOJA</t>
  </si>
  <si>
    <t>MENDOZA</t>
  </si>
  <si>
    <t>MISIONES</t>
  </si>
  <si>
    <t>NEUQUEN</t>
  </si>
  <si>
    <t>RIO NEGRO</t>
  </si>
  <si>
    <t>SALTA (****)</t>
  </si>
  <si>
    <t>SAN JUAN</t>
  </si>
  <si>
    <t>SAN LUIS(***)</t>
  </si>
  <si>
    <t>SANTA CRUZ</t>
  </si>
  <si>
    <t>SANTA FE</t>
  </si>
  <si>
    <t>S. DEL ESTERO</t>
  </si>
  <si>
    <t>TUCUMAN</t>
  </si>
  <si>
    <t>T. DEL FUEGO</t>
  </si>
  <si>
    <t>TOTAL</t>
  </si>
  <si>
    <t>GDP Cycle</t>
  </si>
  <si>
    <t>Gasto Medio Real</t>
  </si>
  <si>
    <t>Gasto Salarial Real</t>
  </si>
  <si>
    <t>CABA</t>
  </si>
  <si>
    <t>Buenos Aires</t>
  </si>
  <si>
    <t>Catamarca</t>
  </si>
  <si>
    <t>Cordoba</t>
  </si>
  <si>
    <t xml:space="preserve">Corrientes </t>
  </si>
  <si>
    <t>Chaco</t>
  </si>
  <si>
    <t>Chubut</t>
  </si>
  <si>
    <t>Entre Rios</t>
  </si>
  <si>
    <t>Formosa</t>
  </si>
  <si>
    <t>Jujuy</t>
  </si>
  <si>
    <t>La Pampa</t>
  </si>
  <si>
    <t>La Rioja</t>
  </si>
  <si>
    <t>Mendoza</t>
  </si>
  <si>
    <t>Misiones</t>
  </si>
  <si>
    <t>Neuquen</t>
  </si>
  <si>
    <t>Rio Negro</t>
  </si>
  <si>
    <t>Salta</t>
  </si>
  <si>
    <t>San Juan</t>
  </si>
  <si>
    <t>San Luis</t>
  </si>
  <si>
    <t>Santa Cruz</t>
  </si>
  <si>
    <t>Santa Fe</t>
  </si>
  <si>
    <t>S. Del Estero</t>
  </si>
  <si>
    <t>Tucuman</t>
  </si>
  <si>
    <t>T. Del Fuego</t>
  </si>
  <si>
    <t>CHART</t>
  </si>
  <si>
    <t>1990-2000</t>
  </si>
  <si>
    <t>2001-2021</t>
  </si>
  <si>
    <t>1990-2021</t>
  </si>
  <si>
    <t>90s</t>
  </si>
  <si>
    <t>00s</t>
  </si>
  <si>
    <t>10s</t>
  </si>
  <si>
    <t>90-21</t>
  </si>
  <si>
    <t>90-10</t>
  </si>
  <si>
    <t>2010-2021</t>
  </si>
  <si>
    <t>June next year</t>
  </si>
  <si>
    <t xml:space="preserve"> </t>
  </si>
  <si>
    <t>Instructions</t>
  </si>
  <si>
    <t>Sheet</t>
  </si>
  <si>
    <t>Content</t>
  </si>
  <si>
    <t>OUTPUT</t>
  </si>
  <si>
    <t>Public spending in wages only for Natianal Administration and Provinces. Number of Staff and average wage. Data comes from other sheets. HP Filter Cycle and correlations</t>
  </si>
  <si>
    <t>CG Staff and Wage bill</t>
  </si>
  <si>
    <t>Source: Ferreres, Treasury Department.</t>
  </si>
  <si>
    <t>https://www.economia.gob.ar/onp/ejecucion/2021</t>
  </si>
  <si>
    <t>https://dossiglos.fundacionnorteysur.org.ar/</t>
  </si>
  <si>
    <t>Provinces Staff and Wage bill</t>
  </si>
  <si>
    <t>Source: Direccion Nacional de Asuntos Provinciales</t>
  </si>
  <si>
    <t>https://www.economia.gob.ar/dnap/ejecuciones.html</t>
  </si>
  <si>
    <t>Cargos - APN + Otros Entes del SPN</t>
  </si>
  <si>
    <t>Gasto Salarial Nominal</t>
  </si>
  <si>
    <t>In 2021 AR$ constant</t>
  </si>
  <si>
    <t>in 2022 AR$ constant</t>
  </si>
  <si>
    <t>in AR$ Constant 2021</t>
  </si>
  <si>
    <t>AR$ constant 2022</t>
  </si>
  <si>
    <t>National Administration</t>
  </si>
  <si>
    <t>This numbers are the same as the ones in lines 123 to 127 just below, but pasted in values, and sorted from higher to smaller 1990-2021</t>
  </si>
  <si>
    <t>Figure29 ANNEX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</si>
</sst>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00"/>
    <numFmt numFmtId="167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0" xfId="1" applyNumberFormat="1" applyFont="1" applyBorder="1"/>
    <xf numFmtId="43" fontId="0" fillId="0" borderId="1" xfId="0" applyNumberFormat="1" applyBorder="1"/>
    <xf numFmtId="164" fontId="0" fillId="0" borderId="2" xfId="1" applyNumberFormat="1" applyFont="1" applyBorder="1"/>
    <xf numFmtId="165" fontId="0" fillId="0" borderId="1" xfId="1" applyNumberFormat="1" applyFont="1" applyBorder="1"/>
    <xf numFmtId="164" fontId="0" fillId="0" borderId="2" xfId="0" applyNumberFormat="1" applyBorder="1"/>
    <xf numFmtId="164" fontId="0" fillId="0" borderId="0" xfId="0" applyNumberFormat="1"/>
    <xf numFmtId="165" fontId="0" fillId="0" borderId="1" xfId="0" applyNumberFormat="1" applyBorder="1"/>
    <xf numFmtId="0" fontId="0" fillId="2" borderId="0" xfId="0" applyFill="1"/>
    <xf numFmtId="166" fontId="0" fillId="0" borderId="0" xfId="0" applyNumberFormat="1" applyAlignment="1">
      <alignment horizontal="center"/>
    </xf>
    <xf numFmtId="0" fontId="0" fillId="0" borderId="3" xfId="0" applyBorder="1"/>
    <xf numFmtId="164" fontId="2" fillId="3" borderId="3" xfId="1" applyNumberFormat="1" applyFont="1" applyFill="1" applyBorder="1" applyAlignment="1">
      <alignment horizontal="center"/>
    </xf>
    <xf numFmtId="164" fontId="2" fillId="3" borderId="0" xfId="1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4" fontId="0" fillId="0" borderId="3" xfId="1" applyNumberFormat="1" applyFont="1" applyFill="1" applyBorder="1"/>
    <xf numFmtId="0" fontId="0" fillId="3" borderId="3" xfId="0" applyFill="1" applyBorder="1"/>
    <xf numFmtId="43" fontId="0" fillId="0" borderId="3" xfId="1" applyFont="1" applyFill="1" applyBorder="1"/>
    <xf numFmtId="43" fontId="0" fillId="0" borderId="0" xfId="1" applyFont="1" applyFill="1"/>
    <xf numFmtId="165" fontId="0" fillId="0" borderId="0" xfId="1" applyNumberFormat="1" applyFont="1" applyFill="1"/>
    <xf numFmtId="167" fontId="3" fillId="0" borderId="0" xfId="0" applyNumberFormat="1" applyFont="1"/>
    <xf numFmtId="9" fontId="0" fillId="0" borderId="0" xfId="2" applyFont="1" applyFill="1"/>
    <xf numFmtId="43" fontId="0" fillId="0" borderId="0" xfId="0" applyNumberFormat="1"/>
    <xf numFmtId="164" fontId="0" fillId="0" borderId="0" xfId="1" applyNumberFormat="1" applyFont="1"/>
    <xf numFmtId="167" fontId="0" fillId="0" borderId="0" xfId="0" applyNumberFormat="1"/>
    <xf numFmtId="167" fontId="0" fillId="0" borderId="0" xfId="2" applyNumberFormat="1" applyFont="1" applyFill="1"/>
    <xf numFmtId="164" fontId="0" fillId="3" borderId="3" xfId="1" applyNumberFormat="1" applyFont="1" applyFill="1" applyBorder="1"/>
    <xf numFmtId="164" fontId="0" fillId="0" borderId="0" xfId="1" applyNumberFormat="1" applyFont="1" applyFill="1"/>
    <xf numFmtId="0" fontId="4" fillId="0" borderId="0" xfId="3"/>
    <xf numFmtId="0" fontId="5" fillId="0" borderId="0" xfId="3" applyFont="1"/>
    <xf numFmtId="0" fontId="4" fillId="4" borderId="0" xfId="3" applyFill="1"/>
    <xf numFmtId="0" fontId="6" fillId="0" borderId="0" xfId="3" applyFont="1" applyAlignment="1">
      <alignment horizontal="center" vertical="center" wrapText="1"/>
    </xf>
    <xf numFmtId="0" fontId="6" fillId="4" borderId="0" xfId="3" applyFont="1" applyFill="1" applyAlignment="1">
      <alignment horizontal="center" vertical="center" wrapText="1"/>
    </xf>
    <xf numFmtId="0" fontId="4" fillId="0" borderId="0" xfId="3" applyAlignment="1">
      <alignment horizontal="center"/>
    </xf>
    <xf numFmtId="164" fontId="0" fillId="0" borderId="0" xfId="4" applyNumberFormat="1" applyFont="1"/>
    <xf numFmtId="164" fontId="4" fillId="0" borderId="0" xfId="3" applyNumberFormat="1"/>
    <xf numFmtId="164" fontId="0" fillId="4" borderId="0" xfId="4" applyNumberFormat="1" applyFont="1" applyFill="1"/>
    <xf numFmtId="9" fontId="4" fillId="0" borderId="0" xfId="3" applyNumberFormat="1"/>
    <xf numFmtId="166" fontId="4" fillId="0" borderId="0" xfId="3" applyNumberFormat="1"/>
    <xf numFmtId="2" fontId="4" fillId="0" borderId="0" xfId="3" applyNumberFormat="1"/>
    <xf numFmtId="0" fontId="4" fillId="2" borderId="0" xfId="3" applyFill="1"/>
    <xf numFmtId="17" fontId="4" fillId="0" borderId="0" xfId="3" applyNumberFormat="1"/>
    <xf numFmtId="2" fontId="4" fillId="2" borderId="0" xfId="3" applyNumberFormat="1" applyFill="1"/>
    <xf numFmtId="0" fontId="0" fillId="5" borderId="0" xfId="0" applyFill="1"/>
    <xf numFmtId="0" fontId="7" fillId="0" borderId="0" xfId="5"/>
    <xf numFmtId="0" fontId="0" fillId="6" borderId="0" xfId="0" applyFill="1"/>
    <xf numFmtId="0" fontId="2" fillId="0" borderId="0" xfId="0" applyFont="1"/>
    <xf numFmtId="9" fontId="4" fillId="4" borderId="0" xfId="3" applyNumberFormat="1" applyFill="1"/>
    <xf numFmtId="164" fontId="4" fillId="0" borderId="0" xfId="1" applyNumberFormat="1" applyFont="1"/>
    <xf numFmtId="0" fontId="0" fillId="7" borderId="0" xfId="0" applyFill="1"/>
    <xf numFmtId="165" fontId="0" fillId="7" borderId="0" xfId="1" applyNumberFormat="1" applyFont="1" applyFill="1"/>
    <xf numFmtId="43" fontId="4" fillId="0" borderId="0" xfId="1" applyNumberFormat="1" applyFont="1"/>
    <xf numFmtId="0" fontId="5" fillId="0" borderId="0" xfId="3" applyFont="1" applyAlignment="1">
      <alignment horizontal="center" wrapText="1"/>
    </xf>
    <xf numFmtId="0" fontId="5" fillId="0" borderId="0" xfId="3" applyFont="1" applyAlignment="1">
      <alignment horizontal="center" vertical="center" wrapText="1"/>
    </xf>
    <xf numFmtId="164" fontId="4" fillId="0" borderId="0" xfId="3" applyNumberFormat="1" applyAlignment="1">
      <alignment horizontal="center"/>
    </xf>
    <xf numFmtId="167" fontId="4" fillId="0" borderId="0" xfId="3" applyNumberFormat="1" applyAlignment="1">
      <alignment horizontal="center"/>
    </xf>
    <xf numFmtId="0" fontId="4" fillId="8" borderId="0" xfId="3" applyFill="1"/>
    <xf numFmtId="0" fontId="5" fillId="8" borderId="0" xfId="3" applyFont="1" applyFill="1"/>
    <xf numFmtId="0" fontId="6" fillId="8" borderId="0" xfId="3" applyFont="1" applyFill="1" applyAlignment="1">
      <alignment horizontal="center" vertical="center" wrapText="1"/>
    </xf>
    <xf numFmtId="0" fontId="4" fillId="8" borderId="0" xfId="3" applyFill="1" applyAlignment="1">
      <alignment horizontal="center"/>
    </xf>
    <xf numFmtId="0" fontId="8" fillId="2" borderId="0" xfId="3" applyFont="1" applyFill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2" fillId="3" borderId="3" xfId="1" applyNumberFormat="1" applyFont="1" applyFill="1" applyBorder="1" applyAlignment="1">
      <alignment horizontal="center" wrapText="1"/>
    </xf>
    <xf numFmtId="164" fontId="2" fillId="3" borderId="3" xfId="1" applyNumberFormat="1" applyFont="1" applyFill="1" applyBorder="1" applyAlignment="1">
      <alignment horizontal="center"/>
    </xf>
    <xf numFmtId="0" fontId="4" fillId="7" borderId="0" xfId="3" applyFill="1" applyAlignment="1">
      <alignment horizontal="center" wrapText="1"/>
    </xf>
    <xf numFmtId="0" fontId="8" fillId="2" borderId="0" xfId="3" applyFont="1" applyFill="1" applyAlignment="1">
      <alignment horizontal="center" wrapText="1"/>
    </xf>
    <xf numFmtId="0" fontId="4" fillId="7" borderId="0" xfId="3" applyFill="1"/>
    <xf numFmtId="2" fontId="4" fillId="7" borderId="0" xfId="3" applyNumberFormat="1" applyFill="1"/>
  </cellXfs>
  <cellStyles count="6">
    <cellStyle name="Comma" xfId="1" builtinId="3"/>
    <cellStyle name="Comma 3" xfId="4" xr:uid="{E923BC34-E79B-4B08-8E79-FCE4A781E08B}"/>
    <cellStyle name="Hyperlink" xfId="5" builtinId="8"/>
    <cellStyle name="Normal" xfId="0" builtinId="0"/>
    <cellStyle name="Normal 2" xfId="3" xr:uid="{F13A8D4B-CFEB-436E-9C09-A2793487DEC0}"/>
    <cellStyle name="Percent 2" xfId="2" xr:uid="{687294EC-40F4-4211-A9FA-B5C8817D5D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Wage</a:t>
            </a:r>
            <a:r>
              <a:rPr lang="en-US" baseline="0"/>
              <a:t> Bill procyclicality 1991-2022</a:t>
            </a:r>
          </a:p>
          <a:p>
            <a:pPr>
              <a:defRPr/>
            </a:pPr>
            <a:r>
              <a:rPr lang="en-US" baseline="0"/>
              <a:t>(wage bill, staff, avg wage)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OUTPUT!$A$40</c:f>
              <c:strCache>
                <c:ptCount val="1"/>
                <c:pt idx="0">
                  <c:v>National Administration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OUTPUT!$B$39:$D$39</c:f>
              <c:strCache>
                <c:ptCount val="3"/>
                <c:pt idx="0">
                  <c:v>Wage Bill</c:v>
                </c:pt>
                <c:pt idx="1">
                  <c:v>Staff</c:v>
                </c:pt>
                <c:pt idx="2">
                  <c:v>Avg Wage</c:v>
                </c:pt>
              </c:strCache>
            </c:strRef>
          </c:cat>
          <c:val>
            <c:numRef>
              <c:f>OUTPUT!$B$40:$D$40</c:f>
              <c:numCache>
                <c:formatCode>0.000</c:formatCode>
                <c:ptCount val="3"/>
                <c:pt idx="0">
                  <c:v>0.62248511369534731</c:v>
                </c:pt>
                <c:pt idx="1">
                  <c:v>0.39860052318690625</c:v>
                </c:pt>
                <c:pt idx="2">
                  <c:v>0.68015531890054071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F3-48BB-A275-2007C3D4689A}"/>
            </c:ext>
          </c:extLst>
        </c:ser>
        <c:ser>
          <c:idx val="1"/>
          <c:order val="1"/>
          <c:tx>
            <c:strRef>
              <c:f>OUTPUT!$A$41</c:f>
              <c:strCache>
                <c:ptCount val="1"/>
                <c:pt idx="0">
                  <c:v>Provinces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OUTPUT!$B$39:$D$39</c:f>
              <c:strCache>
                <c:ptCount val="3"/>
                <c:pt idx="0">
                  <c:v>Wage Bill</c:v>
                </c:pt>
                <c:pt idx="1">
                  <c:v>Staff</c:v>
                </c:pt>
                <c:pt idx="2">
                  <c:v>Avg Wage</c:v>
                </c:pt>
              </c:strCache>
            </c:strRef>
          </c:cat>
          <c:val>
            <c:numRef>
              <c:f>OUTPUT!$B$41:$D$41</c:f>
              <c:numCache>
                <c:formatCode>0.000</c:formatCode>
                <c:ptCount val="3"/>
                <c:pt idx="0">
                  <c:v>0.6344423092590904</c:v>
                </c:pt>
                <c:pt idx="1">
                  <c:v>0.67476744387214427</c:v>
                </c:pt>
                <c:pt idx="2">
                  <c:v>0.62328243484287149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F3-48BB-A275-2007C3D468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6296671"/>
        <c:axId val="196298335"/>
      </c:barChart>
      <c:catAx>
        <c:axId val="196296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98335"/>
        <c:crosses val="autoZero"/>
        <c:auto val="1"/>
        <c:lblAlgn val="ctr"/>
        <c:lblOffset val="100"/>
        <c:noMultiLvlLbl val="0"/>
      </c:catAx>
      <c:valAx>
        <c:axId val="19629833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96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OUTPUT!$A$40</c:f>
              <c:strCache>
                <c:ptCount val="1"/>
                <c:pt idx="0">
                  <c:v>National Administration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3AE73C5-D73E-4CF2-A6ED-B596002891B4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7739-4721-9950-D63605D699B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4BF157F-0B55-45DD-B809-A5404E146DEA}" type="VALUE">
                      <a:rPr lang="en-US"/>
                      <a:pPr/>
                      <a:t>[VALUE]</a:t>
                    </a:fld>
                    <a:r>
                      <a:rPr lang="en-US"/>
                      <a:t>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739-4721-9950-D63605D699B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A383907-C38C-4EC6-8F3C-BBC5D620C222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7739-4721-9950-D63605D699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OUTPUT!$B$39:$D$39</c:f>
              <c:strCache>
                <c:ptCount val="3"/>
                <c:pt idx="0">
                  <c:v>Wage Bill</c:v>
                </c:pt>
                <c:pt idx="1">
                  <c:v>Staff</c:v>
                </c:pt>
                <c:pt idx="2">
                  <c:v>Avg Wage</c:v>
                </c:pt>
              </c:strCache>
            </c:strRef>
          </c:cat>
          <c:val>
            <c:numRef>
              <c:f>OUTPUT!$B$40:$D$40</c:f>
              <c:numCache>
                <c:formatCode>0.000</c:formatCode>
                <c:ptCount val="3"/>
                <c:pt idx="0">
                  <c:v>0.62248511369534731</c:v>
                </c:pt>
                <c:pt idx="1">
                  <c:v>0.39860052318690625</c:v>
                </c:pt>
                <c:pt idx="2">
                  <c:v>0.68015531890054071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739-4721-9950-D63605D699B7}"/>
            </c:ext>
          </c:extLst>
        </c:ser>
        <c:ser>
          <c:idx val="1"/>
          <c:order val="1"/>
          <c:tx>
            <c:strRef>
              <c:f>OUTPUT!$A$41</c:f>
              <c:strCache>
                <c:ptCount val="1"/>
                <c:pt idx="0">
                  <c:v>Provinces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56CE618F-76C7-4098-9E59-6C9103CB2681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739-4721-9950-D63605D699B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AAEF3F9-B0EE-4C6B-B814-E90C531C9A38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739-4721-9950-D63605D699B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CA17A49-8E9C-445C-BA45-DECC7FC5A3DF}" type="VALUE">
                      <a:rPr lang="en-US"/>
                      <a:pPr/>
                      <a:t>[VALUE]</a:t>
                    </a:fld>
                    <a:r>
                      <a:rPr lang="en-US"/>
                      <a:t>***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7739-4721-9950-D63605D699B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OUTPUT!$B$39:$D$39</c:f>
              <c:strCache>
                <c:ptCount val="3"/>
                <c:pt idx="0">
                  <c:v>Wage Bill</c:v>
                </c:pt>
                <c:pt idx="1">
                  <c:v>Staff</c:v>
                </c:pt>
                <c:pt idx="2">
                  <c:v>Avg Wage</c:v>
                </c:pt>
              </c:strCache>
            </c:strRef>
          </c:cat>
          <c:val>
            <c:numRef>
              <c:f>OUTPUT!$B$41:$D$41</c:f>
              <c:numCache>
                <c:formatCode>0.000</c:formatCode>
                <c:ptCount val="3"/>
                <c:pt idx="0">
                  <c:v>0.6344423092590904</c:v>
                </c:pt>
                <c:pt idx="1">
                  <c:v>0.67476744387214427</c:v>
                </c:pt>
                <c:pt idx="2">
                  <c:v>0.62328243484287149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739-4721-9950-D63605D69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6296671"/>
        <c:axId val="196298335"/>
      </c:barChart>
      <c:catAx>
        <c:axId val="19629667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98335"/>
        <c:crosses val="autoZero"/>
        <c:auto val="1"/>
        <c:lblAlgn val="ctr"/>
        <c:lblOffset val="100"/>
        <c:noMultiLvlLbl val="0"/>
      </c:catAx>
      <c:valAx>
        <c:axId val="19629833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96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'CG Staff and Wage bill'!$V$3:$V$32</c:f>
              <c:numCache>
                <c:formatCode>_(* #,##0_);_(* \(#,##0\);_(* "-"??_);_(@_)</c:formatCode>
                <c:ptCount val="30"/>
                <c:pt idx="0">
                  <c:v>1109932</c:v>
                </c:pt>
                <c:pt idx="1">
                  <c:v>1154628.5333333332</c:v>
                </c:pt>
                <c:pt idx="2">
                  <c:v>1164519.9333333333</c:v>
                </c:pt>
                <c:pt idx="3">
                  <c:v>1213118.1333333335</c:v>
                </c:pt>
                <c:pt idx="4">
                  <c:v>1201482.5333333332</c:v>
                </c:pt>
                <c:pt idx="5">
                  <c:v>1240651.2666666668</c:v>
                </c:pt>
                <c:pt idx="6">
                  <c:v>1270986.3666666667</c:v>
                </c:pt>
                <c:pt idx="7">
                  <c:v>1324613.2333333334</c:v>
                </c:pt>
                <c:pt idx="8">
                  <c:v>1359601.5</c:v>
                </c:pt>
                <c:pt idx="9">
                  <c:v>1363080.5666666667</c:v>
                </c:pt>
                <c:pt idx="10">
                  <c:v>1348116.2666666666</c:v>
                </c:pt>
                <c:pt idx="11">
                  <c:v>1381917.9666666668</c:v>
                </c:pt>
                <c:pt idx="12">
                  <c:v>1427215.1</c:v>
                </c:pt>
                <c:pt idx="13">
                  <c:v>1508808</c:v>
                </c:pt>
                <c:pt idx="14">
                  <c:v>1574316</c:v>
                </c:pt>
                <c:pt idx="15">
                  <c:v>1662002</c:v>
                </c:pt>
                <c:pt idx="16">
                  <c:v>1752758.75162775</c:v>
                </c:pt>
                <c:pt idx="17">
                  <c:v>1802227.5767755499</c:v>
                </c:pt>
                <c:pt idx="18">
                  <c:v>1872700.0647118001</c:v>
                </c:pt>
                <c:pt idx="19">
                  <c:v>1945341.8834676</c:v>
                </c:pt>
                <c:pt idx="20">
                  <c:v>2003197.76654835</c:v>
                </c:pt>
                <c:pt idx="21">
                  <c:v>2056704.0531942002</c:v>
                </c:pt>
                <c:pt idx="22">
                  <c:v>2088560.71013</c:v>
                </c:pt>
                <c:pt idx="23">
                  <c:v>2170679.7628124501</c:v>
                </c:pt>
                <c:pt idx="24">
                  <c:v>2222825.67603995</c:v>
                </c:pt>
                <c:pt idx="25">
                  <c:v>2256265.1272281609</c:v>
                </c:pt>
                <c:pt idx="26">
                  <c:v>2216924.6493446999</c:v>
                </c:pt>
                <c:pt idx="27">
                  <c:v>2209384.9437089502</c:v>
                </c:pt>
                <c:pt idx="28">
                  <c:v>2185880.8299278999</c:v>
                </c:pt>
                <c:pt idx="29">
                  <c:v>2269264.8805262991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2C-41A3-A6E2-016FD6837E8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'CG Staff and Wage bill'!$W$3:$W$32</c:f>
              <c:numCache>
                <c:formatCode>_(* #,##0_);_(* \(#,##0\);_(* "-"??_);_(@_)</c:formatCode>
                <c:ptCount val="30"/>
                <c:pt idx="0">
                  <c:v>344592</c:v>
                </c:pt>
                <c:pt idx="1">
                  <c:v>318710</c:v>
                </c:pt>
                <c:pt idx="2">
                  <c:v>310873</c:v>
                </c:pt>
                <c:pt idx="3">
                  <c:v>297080</c:v>
                </c:pt>
                <c:pt idx="4">
                  <c:v>308676</c:v>
                </c:pt>
                <c:pt idx="5">
                  <c:v>288878</c:v>
                </c:pt>
                <c:pt idx="6">
                  <c:v>290600</c:v>
                </c:pt>
                <c:pt idx="7">
                  <c:v>291235</c:v>
                </c:pt>
                <c:pt idx="8">
                  <c:v>291287</c:v>
                </c:pt>
                <c:pt idx="9">
                  <c:v>289237</c:v>
                </c:pt>
                <c:pt idx="10">
                  <c:v>265954</c:v>
                </c:pt>
                <c:pt idx="11">
                  <c:v>266221</c:v>
                </c:pt>
                <c:pt idx="12">
                  <c:v>269654</c:v>
                </c:pt>
                <c:pt idx="13">
                  <c:v>284480</c:v>
                </c:pt>
                <c:pt idx="14">
                  <c:v>290159</c:v>
                </c:pt>
                <c:pt idx="15">
                  <c:v>295404</c:v>
                </c:pt>
                <c:pt idx="16">
                  <c:v>303947</c:v>
                </c:pt>
                <c:pt idx="17">
                  <c:v>315739</c:v>
                </c:pt>
                <c:pt idx="18">
                  <c:v>325817</c:v>
                </c:pt>
                <c:pt idx="19">
                  <c:v>334601</c:v>
                </c:pt>
                <c:pt idx="20">
                  <c:v>347590</c:v>
                </c:pt>
                <c:pt idx="21">
                  <c:v>359227</c:v>
                </c:pt>
                <c:pt idx="22">
                  <c:v>377225</c:v>
                </c:pt>
                <c:pt idx="23">
                  <c:v>397042.5</c:v>
                </c:pt>
                <c:pt idx="24">
                  <c:v>401638.5</c:v>
                </c:pt>
                <c:pt idx="25">
                  <c:v>385509</c:v>
                </c:pt>
                <c:pt idx="26">
                  <c:v>381867.90291629906</c:v>
                </c:pt>
                <c:pt idx="27">
                  <c:v>378363</c:v>
                </c:pt>
                <c:pt idx="28">
                  <c:v>379070</c:v>
                </c:pt>
                <c:pt idx="29">
                  <c:v>385471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2C-41A3-A6E2-016FD6837E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11059296"/>
        <c:axId val="1311065536"/>
      </c:barChart>
      <c:catAx>
        <c:axId val="131105929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1065536"/>
        <c:crosses val="autoZero"/>
        <c:auto val="1"/>
        <c:lblAlgn val="ctr"/>
        <c:lblOffset val="100"/>
        <c:noMultiLvlLbl val="0"/>
      </c:catAx>
      <c:valAx>
        <c:axId val="13110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1059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'CG Staff and Wage bill'!$AA$3:$AA$32</c:f>
              <c:numCache>
                <c:formatCode>_(* #,##0_);_(* \(#,##0\);_(* "-"??_);_(@_)</c:formatCode>
                <c:ptCount val="30"/>
                <c:pt idx="0">
                  <c:v>1454524</c:v>
                </c:pt>
                <c:pt idx="1">
                  <c:v>1473338.5333333332</c:v>
                </c:pt>
                <c:pt idx="2">
                  <c:v>1475392.9333333333</c:v>
                </c:pt>
                <c:pt idx="3">
                  <c:v>1510198.1333333335</c:v>
                </c:pt>
                <c:pt idx="4">
                  <c:v>1510158.5333333332</c:v>
                </c:pt>
                <c:pt idx="5">
                  <c:v>1529529.2666666668</c:v>
                </c:pt>
                <c:pt idx="6">
                  <c:v>1561586.3666666667</c:v>
                </c:pt>
                <c:pt idx="7">
                  <c:v>1615848.2333333334</c:v>
                </c:pt>
                <c:pt idx="8">
                  <c:v>1650888.5</c:v>
                </c:pt>
                <c:pt idx="9">
                  <c:v>1652317.5666666667</c:v>
                </c:pt>
                <c:pt idx="10">
                  <c:v>1614070.2666666666</c:v>
                </c:pt>
                <c:pt idx="11">
                  <c:v>1648138.9666666668</c:v>
                </c:pt>
                <c:pt idx="12">
                  <c:v>1696869.1</c:v>
                </c:pt>
                <c:pt idx="13">
                  <c:v>1793288</c:v>
                </c:pt>
                <c:pt idx="14">
                  <c:v>1864475</c:v>
                </c:pt>
                <c:pt idx="15">
                  <c:v>1957406</c:v>
                </c:pt>
                <c:pt idx="16">
                  <c:v>2056705.75162775</c:v>
                </c:pt>
                <c:pt idx="17">
                  <c:v>2117966.5767755499</c:v>
                </c:pt>
                <c:pt idx="18">
                  <c:v>2198517.0647117998</c:v>
                </c:pt>
                <c:pt idx="19">
                  <c:v>2279942.8834675997</c:v>
                </c:pt>
                <c:pt idx="20">
                  <c:v>2350787.76654835</c:v>
                </c:pt>
                <c:pt idx="21">
                  <c:v>2415931.0531942002</c:v>
                </c:pt>
                <c:pt idx="22">
                  <c:v>2465785.71013</c:v>
                </c:pt>
                <c:pt idx="23">
                  <c:v>2567722.2628124501</c:v>
                </c:pt>
                <c:pt idx="24">
                  <c:v>2624464.17603995</c:v>
                </c:pt>
                <c:pt idx="25">
                  <c:v>2641774.1272281609</c:v>
                </c:pt>
                <c:pt idx="26">
                  <c:v>2598792.5522609991</c:v>
                </c:pt>
                <c:pt idx="27">
                  <c:v>2587747.9437089502</c:v>
                </c:pt>
                <c:pt idx="28">
                  <c:v>2564950.8299278999</c:v>
                </c:pt>
                <c:pt idx="29">
                  <c:v>2654735.8805262991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24-4058-8785-6B4E2AF0A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4435679"/>
        <c:axId val="1333065600"/>
      </c:lineChart>
      <c:catAx>
        <c:axId val="36443567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3065600"/>
        <c:crosses val="autoZero"/>
        <c:auto val="1"/>
        <c:lblAlgn val="ctr"/>
        <c:lblOffset val="100"/>
        <c:noMultiLvlLbl val="0"/>
      </c:catAx>
      <c:valAx>
        <c:axId val="1333065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435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315028509367357E-2"/>
          <c:y val="4.6071962999054084E-2"/>
          <c:w val="0.90397807493890847"/>
          <c:h val="0.64303437553889775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'Provinces Staff and Wage bill'!$BH$116</c:f>
              <c:strCache>
                <c:ptCount val="1"/>
                <c:pt idx="0">
                  <c:v>Wage Bill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'Provinces Staff and Wage bill'!$BI$113:$CG$113</c:f>
              <c:strCache>
                <c:ptCount val="25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bill'!$BI$116:$CG$116</c:f>
              <c:numCache>
                <c:formatCode>0.00</c:formatCode>
                <c:ptCount val="25"/>
                <c:pt idx="0">
                  <c:v>0.22780060709842467</c:v>
                </c:pt>
                <c:pt idx="1">
                  <c:v>0.23229972174215358</c:v>
                </c:pt>
                <c:pt idx="2">
                  <c:v>0.34631676764445923</c:v>
                </c:pt>
                <c:pt idx="3">
                  <c:v>0.49188368284421569</c:v>
                </c:pt>
                <c:pt idx="4">
                  <c:v>0.51125721347606379</c:v>
                </c:pt>
                <c:pt idx="5">
                  <c:v>0.51363412651313556</c:v>
                </c:pt>
                <c:pt idx="6">
                  <c:v>0.51533288391667775</c:v>
                </c:pt>
                <c:pt idx="7">
                  <c:v>0.52515817879446436</c:v>
                </c:pt>
                <c:pt idx="8">
                  <c:v>0.53020952532270649</c:v>
                </c:pt>
                <c:pt idx="9">
                  <c:v>0.57804949539077588</c:v>
                </c:pt>
                <c:pt idx="10">
                  <c:v>0.5852413336506741</c:v>
                </c:pt>
                <c:pt idx="11">
                  <c:v>0.58968022871461589</c:v>
                </c:pt>
                <c:pt idx="12">
                  <c:v>0.60551148450292203</c:v>
                </c:pt>
                <c:pt idx="13">
                  <c:v>0.61473527739393841</c:v>
                </c:pt>
                <c:pt idx="14">
                  <c:v>0.64874183408311625</c:v>
                </c:pt>
                <c:pt idx="15">
                  <c:v>0.65282334207740311</c:v>
                </c:pt>
                <c:pt idx="16">
                  <c:v>0.66249998362170237</c:v>
                </c:pt>
                <c:pt idx="17">
                  <c:v>0.66588382999466489</c:v>
                </c:pt>
                <c:pt idx="18">
                  <c:v>0.68591369712307704</c:v>
                </c:pt>
                <c:pt idx="19">
                  <c:v>0.68977269736856217</c:v>
                </c:pt>
                <c:pt idx="20">
                  <c:v>0.70959710678265242</c:v>
                </c:pt>
                <c:pt idx="21">
                  <c:v>0.7141209998719833</c:v>
                </c:pt>
                <c:pt idx="22">
                  <c:v>0.72251693759588176</c:v>
                </c:pt>
                <c:pt idx="23">
                  <c:v>0.74659258749429658</c:v>
                </c:pt>
                <c:pt idx="24">
                  <c:v>0.64893551983731168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34-4E47-BEA8-50BD7F08C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1297983056"/>
        <c:axId val="1297986800"/>
      </c:barChart>
      <c:lineChart>
        <c:grouping val="standard"/>
        <c:varyColors val="0"/>
        <c:ser>
          <c:idx val="0"/>
          <c:order val="0"/>
          <c:tx>
            <c:strRef>
              <c:f>'Provinces Staff and Wage bill'!$BH$114</c:f>
              <c:strCache>
                <c:ptCount val="1"/>
                <c:pt idx="0">
                  <c:v>Staff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noFill/>
              </a:ln>
              <a:effectLst/>
            </c:spPr>
          </c:marker>
          <c:cat>
            <c:strRef>
              <c:f>'Provinces Staff and Wage bill'!$BI$113:$CG$113</c:f>
              <c:strCache>
                <c:ptCount val="25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bill'!$BI$114:$CG$114</c:f>
              <c:numCache>
                <c:formatCode>0.00</c:formatCode>
                <c:ptCount val="25"/>
                <c:pt idx="0">
                  <c:v>0.28839216491504199</c:v>
                </c:pt>
                <c:pt idx="1">
                  <c:v>-0.3902724635134513</c:v>
                </c:pt>
                <c:pt idx="2">
                  <c:v>0.53009814675286993</c:v>
                </c:pt>
                <c:pt idx="3">
                  <c:v>0.20704410271193349</c:v>
                </c:pt>
                <c:pt idx="4">
                  <c:v>0.30394020559261598</c:v>
                </c:pt>
                <c:pt idx="5">
                  <c:v>0.40678452706975204</c:v>
                </c:pt>
                <c:pt idx="6">
                  <c:v>0.58100384346190126</c:v>
                </c:pt>
                <c:pt idx="7">
                  <c:v>0.52423128374104566</c:v>
                </c:pt>
                <c:pt idx="8">
                  <c:v>0.42969221325891638</c:v>
                </c:pt>
                <c:pt idx="9">
                  <c:v>0.55612910705328655</c:v>
                </c:pt>
                <c:pt idx="10">
                  <c:v>0.259396808876314</c:v>
                </c:pt>
                <c:pt idx="11">
                  <c:v>0.32297234254935764</c:v>
                </c:pt>
                <c:pt idx="12">
                  <c:v>-1.8599825406265008E-2</c:v>
                </c:pt>
                <c:pt idx="13">
                  <c:v>0.33062704489366773</c:v>
                </c:pt>
                <c:pt idx="14">
                  <c:v>0.42206834361042778</c:v>
                </c:pt>
                <c:pt idx="15">
                  <c:v>0.41517340629111082</c:v>
                </c:pt>
                <c:pt idx="16">
                  <c:v>0.46596705534302479</c:v>
                </c:pt>
                <c:pt idx="17">
                  <c:v>0.24882072535049665</c:v>
                </c:pt>
                <c:pt idx="18">
                  <c:v>0.18957599470022493</c:v>
                </c:pt>
                <c:pt idx="19">
                  <c:v>0.39843942828642392</c:v>
                </c:pt>
                <c:pt idx="20">
                  <c:v>0.44636062278375821</c:v>
                </c:pt>
                <c:pt idx="21">
                  <c:v>7.2526323415985791E-2</c:v>
                </c:pt>
                <c:pt idx="22">
                  <c:v>0.57655669085109518</c:v>
                </c:pt>
                <c:pt idx="23">
                  <c:v>0.25712886663923451</c:v>
                </c:pt>
                <c:pt idx="24">
                  <c:v>0.69571269613905629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34-4E47-BEA8-50BD7F08CBE1}"/>
            </c:ext>
          </c:extLst>
        </c:ser>
        <c:ser>
          <c:idx val="1"/>
          <c:order val="1"/>
          <c:tx>
            <c:strRef>
              <c:f>'Provinces Staff and Wage bill'!$BH$115</c:f>
              <c:strCache>
                <c:ptCount val="1"/>
                <c:pt idx="0">
                  <c:v>Avg Wage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noFill/>
              </a:ln>
              <a:effectLst/>
            </c:spPr>
          </c:marker>
          <c:cat>
            <c:strRef>
              <c:f>'Provinces Staff and Wage bill'!$BI$113:$CG$113</c:f>
              <c:strCache>
                <c:ptCount val="25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bill'!$BI$115:$CG$115</c:f>
              <c:numCache>
                <c:formatCode>0.00</c:formatCode>
                <c:ptCount val="25"/>
                <c:pt idx="0">
                  <c:v>0.24150303167167289</c:v>
                </c:pt>
                <c:pt idx="1">
                  <c:v>0.40893291868254061</c:v>
                </c:pt>
                <c:pt idx="2">
                  <c:v>0.22681251094986285</c:v>
                </c:pt>
                <c:pt idx="3">
                  <c:v>0.46530668566462652</c:v>
                </c:pt>
                <c:pt idx="4">
                  <c:v>0.55335668329042409</c:v>
                </c:pt>
                <c:pt idx="5">
                  <c:v>0.57656139306696674</c:v>
                </c:pt>
                <c:pt idx="6">
                  <c:v>0.49852714453179126</c:v>
                </c:pt>
                <c:pt idx="7">
                  <c:v>0.48819126544906227</c:v>
                </c:pt>
                <c:pt idx="8">
                  <c:v>0.49348999306597019</c:v>
                </c:pt>
                <c:pt idx="9">
                  <c:v>0.53595085870795023</c:v>
                </c:pt>
                <c:pt idx="10">
                  <c:v>0.55384747463152439</c:v>
                </c:pt>
                <c:pt idx="11">
                  <c:v>0.50424967435317425</c:v>
                </c:pt>
                <c:pt idx="12">
                  <c:v>0.69286946233256475</c:v>
                </c:pt>
                <c:pt idx="13">
                  <c:v>0.55121652047031022</c:v>
                </c:pt>
                <c:pt idx="14">
                  <c:v>0.49749444177963464</c:v>
                </c:pt>
                <c:pt idx="15">
                  <c:v>0.68066650761190572</c:v>
                </c:pt>
                <c:pt idx="16">
                  <c:v>0.63908467675176395</c:v>
                </c:pt>
                <c:pt idx="17">
                  <c:v>0.61848866489045462</c:v>
                </c:pt>
                <c:pt idx="18">
                  <c:v>0.73722729922753694</c:v>
                </c:pt>
                <c:pt idx="19">
                  <c:v>0.64640934681804196</c:v>
                </c:pt>
                <c:pt idx="20">
                  <c:v>0.59947042887568891</c:v>
                </c:pt>
                <c:pt idx="21">
                  <c:v>0.75087208343790812</c:v>
                </c:pt>
                <c:pt idx="22">
                  <c:v>0.67096472300909216</c:v>
                </c:pt>
                <c:pt idx="23">
                  <c:v>0.72822437264946471</c:v>
                </c:pt>
                <c:pt idx="24">
                  <c:v>0.64310248656183022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34-4E47-BEA8-50BD7F08CB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983056"/>
        <c:axId val="1297986800"/>
      </c:lineChart>
      <c:catAx>
        <c:axId val="1297983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7986800"/>
        <c:crosses val="autoZero"/>
        <c:auto val="1"/>
        <c:lblAlgn val="ctr"/>
        <c:lblOffset val="100"/>
        <c:noMultiLvlLbl val="0"/>
      </c:catAx>
      <c:valAx>
        <c:axId val="1297986800"/>
        <c:scaling>
          <c:orientation val="minMax"/>
          <c:min val="-0.4"/>
        </c:scaling>
        <c:delete val="0"/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798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'Provinces Staff and Wage bill'!$BH$121</c:f>
              <c:strCache>
                <c:ptCount val="1"/>
                <c:pt idx="0">
                  <c:v>1990-2021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'Provinces Staff and Wage bill'!$BI$118:$CG$118</c:f>
              <c:strCache>
                <c:ptCount val="25"/>
                <c:pt idx="0">
                  <c:v>San Luis</c:v>
                </c:pt>
                <c:pt idx="1">
                  <c:v>Chubut</c:v>
                </c:pt>
                <c:pt idx="2">
                  <c:v>Neuquen</c:v>
                </c:pt>
                <c:pt idx="3">
                  <c:v>San Juan</c:v>
                </c:pt>
                <c:pt idx="4">
                  <c:v>Misiones</c:v>
                </c:pt>
                <c:pt idx="5">
                  <c:v>Salta</c:v>
                </c:pt>
                <c:pt idx="6">
                  <c:v>Santa Cruz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Entre Rios</c:v>
                </c:pt>
                <c:pt idx="17">
                  <c:v>Jujuy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bill'!$BI$121:$CG$121</c:f>
              <c:numCache>
                <c:formatCode>0.00</c:formatCode>
                <c:ptCount val="25"/>
                <c:pt idx="0">
                  <c:v>0.22045550059388513</c:v>
                </c:pt>
                <c:pt idx="1">
                  <c:v>0.24859878418996939</c:v>
                </c:pt>
                <c:pt idx="2">
                  <c:v>0.35506145877540701</c:v>
                </c:pt>
                <c:pt idx="3">
                  <c:v>0.49049377453542914</c:v>
                </c:pt>
                <c:pt idx="4">
                  <c:v>0.52143407645704865</c:v>
                </c:pt>
                <c:pt idx="5">
                  <c:v>0.52459528287508916</c:v>
                </c:pt>
                <c:pt idx="6">
                  <c:v>0.52531983398969329</c:v>
                </c:pt>
                <c:pt idx="7">
                  <c:v>0.53262203061282154</c:v>
                </c:pt>
                <c:pt idx="8">
                  <c:v>0.55022666320325664</c:v>
                </c:pt>
                <c:pt idx="9">
                  <c:v>0.58627258078654687</c:v>
                </c:pt>
                <c:pt idx="10">
                  <c:v>0.59623785188132239</c:v>
                </c:pt>
                <c:pt idx="11">
                  <c:v>0.59731648458226139</c:v>
                </c:pt>
                <c:pt idx="12">
                  <c:v>0.61933248238783678</c:v>
                </c:pt>
                <c:pt idx="13">
                  <c:v>0.62517919987270443</c:v>
                </c:pt>
                <c:pt idx="14">
                  <c:v>0.64310818524121049</c:v>
                </c:pt>
                <c:pt idx="15">
                  <c:v>0.66490766703776283</c:v>
                </c:pt>
                <c:pt idx="16">
                  <c:v>0.67790316038402476</c:v>
                </c:pt>
                <c:pt idx="17">
                  <c:v>0.67916838784249967</c:v>
                </c:pt>
                <c:pt idx="18">
                  <c:v>0.69109872025965335</c:v>
                </c:pt>
                <c:pt idx="19">
                  <c:v>0.69996471830563323</c:v>
                </c:pt>
                <c:pt idx="20">
                  <c:v>0.71596061603292116</c:v>
                </c:pt>
                <c:pt idx="21">
                  <c:v>0.72366476501193799</c:v>
                </c:pt>
                <c:pt idx="22">
                  <c:v>0.72883718968043809</c:v>
                </c:pt>
                <c:pt idx="23">
                  <c:v>0.74459968727808112</c:v>
                </c:pt>
                <c:pt idx="24">
                  <c:v>0.65935031377681919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2A-4E30-9546-1081D4C7D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1297983056"/>
        <c:axId val="1297986800"/>
      </c:barChart>
      <c:lineChart>
        <c:grouping val="standard"/>
        <c:varyColors val="0"/>
        <c:ser>
          <c:idx val="0"/>
          <c:order val="0"/>
          <c:tx>
            <c:strRef>
              <c:f>'Provinces Staff and Wage bill'!$BH$119</c:f>
              <c:strCache>
                <c:ptCount val="1"/>
                <c:pt idx="0">
                  <c:v>1990-2000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'Provinces Staff and Wage bill'!$BI$118:$CG$118</c:f>
              <c:strCache>
                <c:ptCount val="25"/>
                <c:pt idx="0">
                  <c:v>San Luis</c:v>
                </c:pt>
                <c:pt idx="1">
                  <c:v>Chubut</c:v>
                </c:pt>
                <c:pt idx="2">
                  <c:v>Neuquen</c:v>
                </c:pt>
                <c:pt idx="3">
                  <c:v>San Juan</c:v>
                </c:pt>
                <c:pt idx="4">
                  <c:v>Misiones</c:v>
                </c:pt>
                <c:pt idx="5">
                  <c:v>Salta</c:v>
                </c:pt>
                <c:pt idx="6">
                  <c:v>Santa Cruz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Entre Rios</c:v>
                </c:pt>
                <c:pt idx="17">
                  <c:v>Jujuy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bill'!$BI$119:$CG$119</c:f>
              <c:numCache>
                <c:formatCode>0.00</c:formatCode>
                <c:ptCount val="25"/>
                <c:pt idx="0">
                  <c:v>0.14914930471366153</c:v>
                </c:pt>
                <c:pt idx="1">
                  <c:v>0.23066748353207239</c:v>
                </c:pt>
                <c:pt idx="2">
                  <c:v>0.10648216335249318</c:v>
                </c:pt>
                <c:pt idx="3">
                  <c:v>0.32953276343010013</c:v>
                </c:pt>
                <c:pt idx="4">
                  <c:v>0.61629913739594289</c:v>
                </c:pt>
                <c:pt idx="5">
                  <c:v>0.51585177332222421</c:v>
                </c:pt>
                <c:pt idx="6">
                  <c:v>0.24804487627007543</c:v>
                </c:pt>
                <c:pt idx="7">
                  <c:v>0.60253065104187198</c:v>
                </c:pt>
                <c:pt idx="8">
                  <c:v>0.45699337021853553</c:v>
                </c:pt>
                <c:pt idx="9">
                  <c:v>0.21888512004562058</c:v>
                </c:pt>
                <c:pt idx="10">
                  <c:v>0.50773043638914628</c:v>
                </c:pt>
                <c:pt idx="11">
                  <c:v>0.4125800493869084</c:v>
                </c:pt>
                <c:pt idx="12">
                  <c:v>0.49323491252612217</c:v>
                </c:pt>
                <c:pt idx="13">
                  <c:v>7.6685120318120067E-2</c:v>
                </c:pt>
                <c:pt idx="14">
                  <c:v>0.43722458351337645</c:v>
                </c:pt>
                <c:pt idx="15">
                  <c:v>0.491444772470084</c:v>
                </c:pt>
                <c:pt idx="16">
                  <c:v>0.34356357572767282</c:v>
                </c:pt>
                <c:pt idx="17">
                  <c:v>0.47512510266463531</c:v>
                </c:pt>
                <c:pt idx="18">
                  <c:v>0.72999829549763273</c:v>
                </c:pt>
                <c:pt idx="19">
                  <c:v>0.61328865034382907</c:v>
                </c:pt>
                <c:pt idx="20">
                  <c:v>0.61252685629154335</c:v>
                </c:pt>
                <c:pt idx="21">
                  <c:v>0.4630194302596512</c:v>
                </c:pt>
                <c:pt idx="22">
                  <c:v>0.63321314184786781</c:v>
                </c:pt>
                <c:pt idx="23">
                  <c:v>0.60328207298829561</c:v>
                </c:pt>
                <c:pt idx="24">
                  <c:v>0.5116756011396536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2A-4E30-9546-1081D4C7DC01}"/>
            </c:ext>
          </c:extLst>
        </c:ser>
        <c:ser>
          <c:idx val="1"/>
          <c:order val="1"/>
          <c:tx>
            <c:strRef>
              <c:f>'Provinces Staff and Wage bill'!$BH$120</c:f>
              <c:strCache>
                <c:ptCount val="1"/>
                <c:pt idx="0">
                  <c:v>2001-2021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cat>
            <c:strRef>
              <c:f>'Provinces Staff and Wage bill'!$BI$118:$CG$118</c:f>
              <c:strCache>
                <c:ptCount val="25"/>
                <c:pt idx="0">
                  <c:v>San Luis</c:v>
                </c:pt>
                <c:pt idx="1">
                  <c:v>Chubut</c:v>
                </c:pt>
                <c:pt idx="2">
                  <c:v>Neuquen</c:v>
                </c:pt>
                <c:pt idx="3">
                  <c:v>San Juan</c:v>
                </c:pt>
                <c:pt idx="4">
                  <c:v>Misiones</c:v>
                </c:pt>
                <c:pt idx="5">
                  <c:v>Salta</c:v>
                </c:pt>
                <c:pt idx="6">
                  <c:v>Santa Cruz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Entre Rios</c:v>
                </c:pt>
                <c:pt idx="17">
                  <c:v>Jujuy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bill'!$BI$120:$CG$120</c:f>
              <c:numCache>
                <c:formatCode>0.00</c:formatCode>
                <c:ptCount val="25"/>
                <c:pt idx="0">
                  <c:v>0.2454540948142015</c:v>
                </c:pt>
                <c:pt idx="1">
                  <c:v>0.23936185659660902</c:v>
                </c:pt>
                <c:pt idx="2">
                  <c:v>0.36670083502416578</c:v>
                </c:pt>
                <c:pt idx="3">
                  <c:v>0.55921639050850813</c:v>
                </c:pt>
                <c:pt idx="4">
                  <c:v>0.48609368105168704</c:v>
                </c:pt>
                <c:pt idx="5">
                  <c:v>0.49793196070683537</c:v>
                </c:pt>
                <c:pt idx="6">
                  <c:v>0.53745961769091</c:v>
                </c:pt>
                <c:pt idx="7">
                  <c:v>0.5024550966902781</c:v>
                </c:pt>
                <c:pt idx="8">
                  <c:v>0.54396814167392182</c:v>
                </c:pt>
                <c:pt idx="9">
                  <c:v>0.62124926215390575</c:v>
                </c:pt>
                <c:pt idx="10">
                  <c:v>0.59296762861324215</c:v>
                </c:pt>
                <c:pt idx="11">
                  <c:v>0.59376526368445803</c:v>
                </c:pt>
                <c:pt idx="12">
                  <c:v>0.62363658756625262</c:v>
                </c:pt>
                <c:pt idx="13">
                  <c:v>0.67596841930294305</c:v>
                </c:pt>
                <c:pt idx="14">
                  <c:v>0.71858648456381136</c:v>
                </c:pt>
                <c:pt idx="15">
                  <c:v>0.6764026746169115</c:v>
                </c:pt>
                <c:pt idx="16">
                  <c:v>0.71097266674158999</c:v>
                </c:pt>
                <c:pt idx="17">
                  <c:v>0.68919499937134832</c:v>
                </c:pt>
                <c:pt idx="18">
                  <c:v>0.66657463417814344</c:v>
                </c:pt>
                <c:pt idx="19">
                  <c:v>0.70049375273142345</c:v>
                </c:pt>
                <c:pt idx="20">
                  <c:v>0.72189101275927092</c:v>
                </c:pt>
                <c:pt idx="21">
                  <c:v>0.74008893113124485</c:v>
                </c:pt>
                <c:pt idx="22">
                  <c:v>0.73843217252028426</c:v>
                </c:pt>
                <c:pt idx="23">
                  <c:v>0.76862400525013153</c:v>
                </c:pt>
                <c:pt idx="24">
                  <c:v>0.66184279684139657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2A-4E30-9546-1081D4C7D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7983056"/>
        <c:axId val="1297986800"/>
      </c:lineChart>
      <c:catAx>
        <c:axId val="1297983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7986800"/>
        <c:crosses val="autoZero"/>
        <c:auto val="1"/>
        <c:lblAlgn val="ctr"/>
        <c:lblOffset val="100"/>
        <c:noMultiLvlLbl val="0"/>
      </c:catAx>
      <c:valAx>
        <c:axId val="1297986800"/>
        <c:scaling>
          <c:orientation val="minMax"/>
          <c:min val="-0.4"/>
        </c:scaling>
        <c:delete val="0"/>
        <c:axPos val="l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798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>
        <a:lumMod val="95000"/>
      </a:schemeClr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3"/>
          <c:order val="3"/>
          <c:tx>
            <c:strRef>
              <c:f>'Provinces Staff and Wage bill'!$BH$165</c:f>
              <c:strCache>
                <c:ptCount val="1"/>
                <c:pt idx="0">
                  <c:v>90-21</c:v>
                </c:pt>
              </c:strCache>
            </c:strRef>
          </c:tx>
          <c:spPr>
            <a:solidFill>
              <a:schemeClr val="accent4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'Provinces Staff and Wage bill'!$BI$161:$CG$161</c:f>
              <c:strCache>
                <c:ptCount val="25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bill'!$BI$165:$CG$165</c:f>
              <c:numCache>
                <c:formatCode>0.00</c:formatCode>
                <c:ptCount val="25"/>
                <c:pt idx="0">
                  <c:v>0.22780060709842467</c:v>
                </c:pt>
                <c:pt idx="1">
                  <c:v>0.23229972174215358</c:v>
                </c:pt>
                <c:pt idx="2">
                  <c:v>0.34631676764445923</c:v>
                </c:pt>
                <c:pt idx="3">
                  <c:v>0.49188368284421569</c:v>
                </c:pt>
                <c:pt idx="4">
                  <c:v>0.51125721347606379</c:v>
                </c:pt>
                <c:pt idx="5">
                  <c:v>0.51363412651313556</c:v>
                </c:pt>
                <c:pt idx="6">
                  <c:v>0.51533288391667775</c:v>
                </c:pt>
                <c:pt idx="7">
                  <c:v>0.52515817879446436</c:v>
                </c:pt>
                <c:pt idx="8">
                  <c:v>0.53020952532270649</c:v>
                </c:pt>
                <c:pt idx="9">
                  <c:v>0.57804949539077588</c:v>
                </c:pt>
                <c:pt idx="10">
                  <c:v>0.5852413336506741</c:v>
                </c:pt>
                <c:pt idx="11">
                  <c:v>0.58968022871461589</c:v>
                </c:pt>
                <c:pt idx="12">
                  <c:v>0.60551148450292203</c:v>
                </c:pt>
                <c:pt idx="13">
                  <c:v>0.61473527739393841</c:v>
                </c:pt>
                <c:pt idx="14">
                  <c:v>0.64874183408311625</c:v>
                </c:pt>
                <c:pt idx="15">
                  <c:v>0.65282334207740311</c:v>
                </c:pt>
                <c:pt idx="16">
                  <c:v>0.66249998362170237</c:v>
                </c:pt>
                <c:pt idx="17">
                  <c:v>0.66588382999466489</c:v>
                </c:pt>
                <c:pt idx="18">
                  <c:v>0.68591369712307704</c:v>
                </c:pt>
                <c:pt idx="19">
                  <c:v>0.68977269736856217</c:v>
                </c:pt>
                <c:pt idx="20">
                  <c:v>0.70959710678265242</c:v>
                </c:pt>
                <c:pt idx="21">
                  <c:v>0.7141209998719833</c:v>
                </c:pt>
                <c:pt idx="22">
                  <c:v>0.72251693759588176</c:v>
                </c:pt>
                <c:pt idx="23">
                  <c:v>0.74659258749429658</c:v>
                </c:pt>
                <c:pt idx="24">
                  <c:v>0.64893551983731168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D1-47FF-B474-D5C0B3CE3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406219872"/>
        <c:axId val="406231520"/>
      </c:barChart>
      <c:lineChart>
        <c:grouping val="standard"/>
        <c:varyColors val="0"/>
        <c:ser>
          <c:idx val="0"/>
          <c:order val="0"/>
          <c:tx>
            <c:strRef>
              <c:f>'Provinces Staff and Wage bill'!$BH$162</c:f>
              <c:strCache>
                <c:ptCount val="1"/>
                <c:pt idx="0">
                  <c:v>90s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'Provinces Staff and Wage bill'!$BI$161:$CG$161</c:f>
              <c:strCache>
                <c:ptCount val="25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bill'!$BI$162:$CG$162</c:f>
              <c:numCache>
                <c:formatCode>0.00</c:formatCode>
                <c:ptCount val="25"/>
                <c:pt idx="0">
                  <c:v>0.23060819266196378</c:v>
                </c:pt>
                <c:pt idx="1">
                  <c:v>0.14911070715083197</c:v>
                </c:pt>
                <c:pt idx="2">
                  <c:v>0.10637432377478209</c:v>
                </c:pt>
                <c:pt idx="3">
                  <c:v>0.32951211143195858</c:v>
                </c:pt>
                <c:pt idx="4">
                  <c:v>0.24819297044006219</c:v>
                </c:pt>
                <c:pt idx="5">
                  <c:v>0.51592374069364277</c:v>
                </c:pt>
                <c:pt idx="6">
                  <c:v>0.61622908544390531</c:v>
                </c:pt>
                <c:pt idx="7">
                  <c:v>0.60252597193530311</c:v>
                </c:pt>
                <c:pt idx="8">
                  <c:v>0.45698550282340744</c:v>
                </c:pt>
                <c:pt idx="9">
                  <c:v>0.2187051517299623</c:v>
                </c:pt>
                <c:pt idx="10">
                  <c:v>0.50770880850433187</c:v>
                </c:pt>
                <c:pt idx="11">
                  <c:v>0.4125902054267368</c:v>
                </c:pt>
                <c:pt idx="12">
                  <c:v>0.4931308965059446</c:v>
                </c:pt>
                <c:pt idx="13">
                  <c:v>7.6687413093429649E-2</c:v>
                </c:pt>
                <c:pt idx="14">
                  <c:v>0.4371301079370038</c:v>
                </c:pt>
                <c:pt idx="15">
                  <c:v>0.49153609860887493</c:v>
                </c:pt>
                <c:pt idx="16">
                  <c:v>0.47522698661906998</c:v>
                </c:pt>
                <c:pt idx="17">
                  <c:v>0.34354061075637815</c:v>
                </c:pt>
                <c:pt idx="18">
                  <c:v>0.73002996554588384</c:v>
                </c:pt>
                <c:pt idx="19">
                  <c:v>0.6134321859142714</c:v>
                </c:pt>
                <c:pt idx="20">
                  <c:v>0.61238776713455956</c:v>
                </c:pt>
                <c:pt idx="21">
                  <c:v>0.46297147139351574</c:v>
                </c:pt>
                <c:pt idx="22">
                  <c:v>0.63331914427117497</c:v>
                </c:pt>
                <c:pt idx="23">
                  <c:v>0.6033506826900128</c:v>
                </c:pt>
                <c:pt idx="24">
                  <c:v>0.51159002549591182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D1-47FF-B474-D5C0B3CE3E4A}"/>
            </c:ext>
          </c:extLst>
        </c:ser>
        <c:ser>
          <c:idx val="1"/>
          <c:order val="1"/>
          <c:tx>
            <c:strRef>
              <c:f>'Provinces Staff and Wage bill'!$BH$163</c:f>
              <c:strCache>
                <c:ptCount val="1"/>
                <c:pt idx="0">
                  <c:v>00s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'Provinces Staff and Wage bill'!$BI$161:$CG$161</c:f>
              <c:strCache>
                <c:ptCount val="25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bill'!$BI$163:$CG$163</c:f>
              <c:numCache>
                <c:formatCode>0.00</c:formatCode>
                <c:ptCount val="25"/>
                <c:pt idx="0">
                  <c:v>0.64513849798820999</c:v>
                </c:pt>
                <c:pt idx="1">
                  <c:v>0.60233977883877166</c:v>
                </c:pt>
                <c:pt idx="2">
                  <c:v>0.45001894721604202</c:v>
                </c:pt>
                <c:pt idx="3">
                  <c:v>0.69086862382523939</c:v>
                </c:pt>
                <c:pt idx="4">
                  <c:v>0.57339191918396304</c:v>
                </c:pt>
                <c:pt idx="5">
                  <c:v>0.56215842731128585</c:v>
                </c:pt>
                <c:pt idx="6">
                  <c:v>0.53517187115079756</c:v>
                </c:pt>
                <c:pt idx="7">
                  <c:v>0.6727003641120517</c:v>
                </c:pt>
                <c:pt idx="8">
                  <c:v>0.59203912295846617</c:v>
                </c:pt>
                <c:pt idx="9">
                  <c:v>0.60959779900644506</c:v>
                </c:pt>
                <c:pt idx="10">
                  <c:v>0.63544334202957176</c:v>
                </c:pt>
                <c:pt idx="11">
                  <c:v>0.47708599406595475</c:v>
                </c:pt>
                <c:pt idx="12">
                  <c:v>0.54372216710562471</c:v>
                </c:pt>
                <c:pt idx="13">
                  <c:v>0.63077905381318855</c:v>
                </c:pt>
                <c:pt idx="14">
                  <c:v>0.70944142526611609</c:v>
                </c:pt>
                <c:pt idx="15">
                  <c:v>0.79437937420076832</c:v>
                </c:pt>
                <c:pt idx="16">
                  <c:v>0.7862823717656241</c:v>
                </c:pt>
                <c:pt idx="17">
                  <c:v>0.77277231498967391</c:v>
                </c:pt>
                <c:pt idx="18">
                  <c:v>0.54204919986748912</c:v>
                </c:pt>
                <c:pt idx="19">
                  <c:v>0.69659579355901013</c:v>
                </c:pt>
                <c:pt idx="20">
                  <c:v>0.73595547556017815</c:v>
                </c:pt>
                <c:pt idx="21">
                  <c:v>0.67135389009478097</c:v>
                </c:pt>
                <c:pt idx="22">
                  <c:v>0.8624126696570813</c:v>
                </c:pt>
                <c:pt idx="23">
                  <c:v>0.79282203042455079</c:v>
                </c:pt>
                <c:pt idx="24">
                  <c:v>0.66820307360352182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D1-47FF-B474-D5C0B3CE3E4A}"/>
            </c:ext>
          </c:extLst>
        </c:ser>
        <c:ser>
          <c:idx val="2"/>
          <c:order val="2"/>
          <c:tx>
            <c:strRef>
              <c:f>'Provinces Staff and Wage bill'!$BH$164</c:f>
              <c:strCache>
                <c:ptCount val="1"/>
                <c:pt idx="0">
                  <c:v>10s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'Provinces Staff and Wage bill'!$BI$161:$CG$161</c:f>
              <c:strCache>
                <c:ptCount val="25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  <c:pt idx="24">
                  <c:v>TOTAL</c:v>
                </c:pt>
              </c:strCache>
            </c:strRef>
          </c:cat>
          <c:val>
            <c:numRef>
              <c:f>'Provinces Staff and Wage bill'!$BI$164:$CG$164</c:f>
              <c:numCache>
                <c:formatCode>0.00</c:formatCode>
                <c:ptCount val="25"/>
                <c:pt idx="0">
                  <c:v>-0.11176735176888289</c:v>
                </c:pt>
                <c:pt idx="1">
                  <c:v>-6.4831705991607896E-2</c:v>
                </c:pt>
                <c:pt idx="2">
                  <c:v>0.18869278597016412</c:v>
                </c:pt>
                <c:pt idx="3">
                  <c:v>0.1573132542872249</c:v>
                </c:pt>
                <c:pt idx="4">
                  <c:v>0.3977701091806668</c:v>
                </c:pt>
                <c:pt idx="5">
                  <c:v>0.34469304007266927</c:v>
                </c:pt>
                <c:pt idx="6">
                  <c:v>0.45278614658309901</c:v>
                </c:pt>
                <c:pt idx="7">
                  <c:v>0.22368542647008868</c:v>
                </c:pt>
                <c:pt idx="8">
                  <c:v>0.38897228501757586</c:v>
                </c:pt>
                <c:pt idx="9">
                  <c:v>0.56163359291383574</c:v>
                </c:pt>
                <c:pt idx="10">
                  <c:v>0.46354505764523252</c:v>
                </c:pt>
                <c:pt idx="11">
                  <c:v>0.6140943315048194</c:v>
                </c:pt>
                <c:pt idx="12">
                  <c:v>0.58918065070030601</c:v>
                </c:pt>
                <c:pt idx="13">
                  <c:v>0.62735346549350046</c:v>
                </c:pt>
                <c:pt idx="14">
                  <c:v>0.71978809157442525</c:v>
                </c:pt>
                <c:pt idx="15">
                  <c:v>0.51152573679689262</c:v>
                </c:pt>
                <c:pt idx="16">
                  <c:v>0.53097134953036884</c:v>
                </c:pt>
                <c:pt idx="17">
                  <c:v>0.52684214481649638</c:v>
                </c:pt>
                <c:pt idx="18">
                  <c:v>0.7422497236159602</c:v>
                </c:pt>
                <c:pt idx="19">
                  <c:v>0.56490367083645154</c:v>
                </c:pt>
                <c:pt idx="20">
                  <c:v>0.6314541440697875</c:v>
                </c:pt>
                <c:pt idx="21">
                  <c:v>0.73084127703715507</c:v>
                </c:pt>
                <c:pt idx="22">
                  <c:v>0.53763787923439688</c:v>
                </c:pt>
                <c:pt idx="23">
                  <c:v>0.6528725455384683</c:v>
                </c:pt>
                <c:pt idx="24">
                  <c:v>0.5409178363923296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D1-47FF-B474-D5C0B3CE3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219872"/>
        <c:axId val="406231520"/>
      </c:lineChart>
      <c:catAx>
        <c:axId val="40621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231520"/>
        <c:crosses val="autoZero"/>
        <c:auto val="1"/>
        <c:lblAlgn val="ctr"/>
        <c:lblOffset val="100"/>
        <c:noMultiLvlLbl val="0"/>
      </c:catAx>
      <c:valAx>
        <c:axId val="40623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21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'Provinces Staff and Wage bill'!$BH$162</c:f>
              <c:strCache>
                <c:ptCount val="1"/>
                <c:pt idx="0">
                  <c:v>90s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'Provinces Staff and Wage bill'!$BI$161:$CF$161</c:f>
              <c:strCache>
                <c:ptCount val="24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</c:strCache>
            </c:strRef>
          </c:cat>
          <c:val>
            <c:numRef>
              <c:f>'Provinces Staff and Wage bill'!$BI$162:$CF$162</c:f>
              <c:numCache>
                <c:formatCode>0.00</c:formatCode>
                <c:ptCount val="24"/>
                <c:pt idx="0">
                  <c:v>0.23060819266196378</c:v>
                </c:pt>
                <c:pt idx="1">
                  <c:v>0.14911070715083197</c:v>
                </c:pt>
                <c:pt idx="2">
                  <c:v>0.10637432377478209</c:v>
                </c:pt>
                <c:pt idx="3">
                  <c:v>0.32951211143195858</c:v>
                </c:pt>
                <c:pt idx="4">
                  <c:v>0.24819297044006219</c:v>
                </c:pt>
                <c:pt idx="5">
                  <c:v>0.51592374069364277</c:v>
                </c:pt>
                <c:pt idx="6">
                  <c:v>0.61622908544390531</c:v>
                </c:pt>
                <c:pt idx="7">
                  <c:v>0.60252597193530311</c:v>
                </c:pt>
                <c:pt idx="8">
                  <c:v>0.45698550282340744</c:v>
                </c:pt>
                <c:pt idx="9">
                  <c:v>0.2187051517299623</c:v>
                </c:pt>
                <c:pt idx="10">
                  <c:v>0.50770880850433187</c:v>
                </c:pt>
                <c:pt idx="11">
                  <c:v>0.4125902054267368</c:v>
                </c:pt>
                <c:pt idx="12">
                  <c:v>0.4931308965059446</c:v>
                </c:pt>
                <c:pt idx="13">
                  <c:v>7.6687413093429649E-2</c:v>
                </c:pt>
                <c:pt idx="14">
                  <c:v>0.4371301079370038</c:v>
                </c:pt>
                <c:pt idx="15">
                  <c:v>0.49153609860887493</c:v>
                </c:pt>
                <c:pt idx="16">
                  <c:v>0.47522698661906998</c:v>
                </c:pt>
                <c:pt idx="17">
                  <c:v>0.34354061075637815</c:v>
                </c:pt>
                <c:pt idx="18">
                  <c:v>0.73002996554588384</c:v>
                </c:pt>
                <c:pt idx="19">
                  <c:v>0.6134321859142714</c:v>
                </c:pt>
                <c:pt idx="20">
                  <c:v>0.61238776713455956</c:v>
                </c:pt>
                <c:pt idx="21">
                  <c:v>0.46297147139351574</c:v>
                </c:pt>
                <c:pt idx="22">
                  <c:v>0.63331914427117497</c:v>
                </c:pt>
                <c:pt idx="23">
                  <c:v>0.6033506826900128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4D-48E6-BF07-6FC9F95452E4}"/>
            </c:ext>
          </c:extLst>
        </c:ser>
        <c:ser>
          <c:idx val="1"/>
          <c:order val="1"/>
          <c:tx>
            <c:strRef>
              <c:f>'Provinces Staff and Wage bill'!$BH$163</c:f>
              <c:strCache>
                <c:ptCount val="1"/>
                <c:pt idx="0">
                  <c:v>00s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'Provinces Staff and Wage bill'!$BI$161:$CF$161</c:f>
              <c:strCache>
                <c:ptCount val="24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</c:strCache>
            </c:strRef>
          </c:cat>
          <c:val>
            <c:numRef>
              <c:f>'Provinces Staff and Wage bill'!$BI$163:$CF$163</c:f>
              <c:numCache>
                <c:formatCode>0.00</c:formatCode>
                <c:ptCount val="24"/>
                <c:pt idx="0">
                  <c:v>0.64513849798820999</c:v>
                </c:pt>
                <c:pt idx="1">
                  <c:v>0.60233977883877166</c:v>
                </c:pt>
                <c:pt idx="2">
                  <c:v>0.45001894721604202</c:v>
                </c:pt>
                <c:pt idx="3">
                  <c:v>0.69086862382523939</c:v>
                </c:pt>
                <c:pt idx="4">
                  <c:v>0.57339191918396304</c:v>
                </c:pt>
                <c:pt idx="5">
                  <c:v>0.56215842731128585</c:v>
                </c:pt>
                <c:pt idx="6">
                  <c:v>0.53517187115079756</c:v>
                </c:pt>
                <c:pt idx="7">
                  <c:v>0.6727003641120517</c:v>
                </c:pt>
                <c:pt idx="8">
                  <c:v>0.59203912295846617</c:v>
                </c:pt>
                <c:pt idx="9">
                  <c:v>0.60959779900644506</c:v>
                </c:pt>
                <c:pt idx="10">
                  <c:v>0.63544334202957176</c:v>
                </c:pt>
                <c:pt idx="11">
                  <c:v>0.47708599406595475</c:v>
                </c:pt>
                <c:pt idx="12">
                  <c:v>0.54372216710562471</c:v>
                </c:pt>
                <c:pt idx="13">
                  <c:v>0.63077905381318855</c:v>
                </c:pt>
                <c:pt idx="14">
                  <c:v>0.70944142526611609</c:v>
                </c:pt>
                <c:pt idx="15">
                  <c:v>0.79437937420076832</c:v>
                </c:pt>
                <c:pt idx="16">
                  <c:v>0.7862823717656241</c:v>
                </c:pt>
                <c:pt idx="17">
                  <c:v>0.77277231498967391</c:v>
                </c:pt>
                <c:pt idx="18">
                  <c:v>0.54204919986748912</c:v>
                </c:pt>
                <c:pt idx="19">
                  <c:v>0.69659579355901013</c:v>
                </c:pt>
                <c:pt idx="20">
                  <c:v>0.73595547556017815</c:v>
                </c:pt>
                <c:pt idx="21">
                  <c:v>0.67135389009478097</c:v>
                </c:pt>
                <c:pt idx="22">
                  <c:v>0.8624126696570813</c:v>
                </c:pt>
                <c:pt idx="23">
                  <c:v>0.79282203042455079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4D-48E6-BF07-6FC9F95452E4}"/>
            </c:ext>
          </c:extLst>
        </c:ser>
        <c:ser>
          <c:idx val="2"/>
          <c:order val="2"/>
          <c:tx>
            <c:strRef>
              <c:f>'Provinces Staff and Wage bill'!$BH$164</c:f>
              <c:strCache>
                <c:ptCount val="1"/>
                <c:pt idx="0">
                  <c:v>10s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'Provinces Staff and Wage bill'!$BI$161:$CF$161</c:f>
              <c:strCache>
                <c:ptCount val="24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</c:strCache>
            </c:strRef>
          </c:cat>
          <c:val>
            <c:numRef>
              <c:f>'Provinces Staff and Wage bill'!$BI$164:$CF$164</c:f>
              <c:numCache>
                <c:formatCode>0.00</c:formatCode>
                <c:ptCount val="24"/>
                <c:pt idx="0">
                  <c:v>-0.11176735176888289</c:v>
                </c:pt>
                <c:pt idx="1">
                  <c:v>-6.4831705991607896E-2</c:v>
                </c:pt>
                <c:pt idx="2">
                  <c:v>0.18869278597016412</c:v>
                </c:pt>
                <c:pt idx="3">
                  <c:v>0.1573132542872249</c:v>
                </c:pt>
                <c:pt idx="4">
                  <c:v>0.3977701091806668</c:v>
                </c:pt>
                <c:pt idx="5">
                  <c:v>0.34469304007266927</c:v>
                </c:pt>
                <c:pt idx="6">
                  <c:v>0.45278614658309901</c:v>
                </c:pt>
                <c:pt idx="7">
                  <c:v>0.22368542647008868</c:v>
                </c:pt>
                <c:pt idx="8">
                  <c:v>0.38897228501757586</c:v>
                </c:pt>
                <c:pt idx="9">
                  <c:v>0.56163359291383574</c:v>
                </c:pt>
                <c:pt idx="10">
                  <c:v>0.46354505764523252</c:v>
                </c:pt>
                <c:pt idx="11">
                  <c:v>0.6140943315048194</c:v>
                </c:pt>
                <c:pt idx="12">
                  <c:v>0.58918065070030601</c:v>
                </c:pt>
                <c:pt idx="13">
                  <c:v>0.62735346549350046</c:v>
                </c:pt>
                <c:pt idx="14">
                  <c:v>0.71978809157442525</c:v>
                </c:pt>
                <c:pt idx="15">
                  <c:v>0.51152573679689262</c:v>
                </c:pt>
                <c:pt idx="16">
                  <c:v>0.53097134953036884</c:v>
                </c:pt>
                <c:pt idx="17">
                  <c:v>0.52684214481649638</c:v>
                </c:pt>
                <c:pt idx="18">
                  <c:v>0.7422497236159602</c:v>
                </c:pt>
                <c:pt idx="19">
                  <c:v>0.56490367083645154</c:v>
                </c:pt>
                <c:pt idx="20">
                  <c:v>0.6314541440697875</c:v>
                </c:pt>
                <c:pt idx="21">
                  <c:v>0.73084127703715507</c:v>
                </c:pt>
                <c:pt idx="22">
                  <c:v>0.53763787923439688</c:v>
                </c:pt>
                <c:pt idx="23">
                  <c:v>0.6528725455384683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4D-48E6-BF07-6FC9F95452E4}"/>
            </c:ext>
          </c:extLst>
        </c:ser>
        <c:ser>
          <c:idx val="3"/>
          <c:order val="3"/>
          <c:tx>
            <c:strRef>
              <c:f>'Provinces Staff and Wage bill'!$BH$165</c:f>
              <c:strCache>
                <c:ptCount val="1"/>
                <c:pt idx="0">
                  <c:v>90-21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'Provinces Staff and Wage bill'!$BI$161:$CF$161</c:f>
              <c:strCache>
                <c:ptCount val="24"/>
                <c:pt idx="0">
                  <c:v>Chubut</c:v>
                </c:pt>
                <c:pt idx="1">
                  <c:v>San Luis</c:v>
                </c:pt>
                <c:pt idx="2">
                  <c:v>Neuquen</c:v>
                </c:pt>
                <c:pt idx="3">
                  <c:v>San Juan</c:v>
                </c:pt>
                <c:pt idx="4">
                  <c:v>Santa Cruz</c:v>
                </c:pt>
                <c:pt idx="5">
                  <c:v>Salta</c:v>
                </c:pt>
                <c:pt idx="6">
                  <c:v>Misiones</c:v>
                </c:pt>
                <c:pt idx="7">
                  <c:v>CABA</c:v>
                </c:pt>
                <c:pt idx="8">
                  <c:v>Mendoza</c:v>
                </c:pt>
                <c:pt idx="9">
                  <c:v>Buenos Aires</c:v>
                </c:pt>
                <c:pt idx="10">
                  <c:v>Chaco</c:v>
                </c:pt>
                <c:pt idx="11">
                  <c:v>La Rioja</c:v>
                </c:pt>
                <c:pt idx="12">
                  <c:v>Cordoba</c:v>
                </c:pt>
                <c:pt idx="13">
                  <c:v>Formosa</c:v>
                </c:pt>
                <c:pt idx="14">
                  <c:v>S. Del Estero</c:v>
                </c:pt>
                <c:pt idx="15">
                  <c:v>Rio Negro</c:v>
                </c:pt>
                <c:pt idx="16">
                  <c:v>Jujuy</c:v>
                </c:pt>
                <c:pt idx="17">
                  <c:v>Entre Rios</c:v>
                </c:pt>
                <c:pt idx="18">
                  <c:v>La Pampa</c:v>
                </c:pt>
                <c:pt idx="19">
                  <c:v>Tucuman</c:v>
                </c:pt>
                <c:pt idx="20">
                  <c:v>Corrientes </c:v>
                </c:pt>
                <c:pt idx="21">
                  <c:v>Santa Fe</c:v>
                </c:pt>
                <c:pt idx="22">
                  <c:v>T. Del Fuego</c:v>
                </c:pt>
                <c:pt idx="23">
                  <c:v>Catamarca</c:v>
                </c:pt>
              </c:strCache>
            </c:strRef>
          </c:cat>
          <c:val>
            <c:numRef>
              <c:f>'Provinces Staff and Wage bill'!$BI$165:$CF$165</c:f>
              <c:numCache>
                <c:formatCode>0.00</c:formatCode>
                <c:ptCount val="24"/>
                <c:pt idx="0">
                  <c:v>0.22780060709842467</c:v>
                </c:pt>
                <c:pt idx="1">
                  <c:v>0.23229972174215358</c:v>
                </c:pt>
                <c:pt idx="2">
                  <c:v>0.34631676764445923</c:v>
                </c:pt>
                <c:pt idx="3">
                  <c:v>0.49188368284421569</c:v>
                </c:pt>
                <c:pt idx="4">
                  <c:v>0.51125721347606379</c:v>
                </c:pt>
                <c:pt idx="5">
                  <c:v>0.51363412651313556</c:v>
                </c:pt>
                <c:pt idx="6">
                  <c:v>0.51533288391667775</c:v>
                </c:pt>
                <c:pt idx="7">
                  <c:v>0.52515817879446436</c:v>
                </c:pt>
                <c:pt idx="8">
                  <c:v>0.53020952532270649</c:v>
                </c:pt>
                <c:pt idx="9">
                  <c:v>0.57804949539077588</c:v>
                </c:pt>
                <c:pt idx="10">
                  <c:v>0.5852413336506741</c:v>
                </c:pt>
                <c:pt idx="11">
                  <c:v>0.58968022871461589</c:v>
                </c:pt>
                <c:pt idx="12">
                  <c:v>0.60551148450292203</c:v>
                </c:pt>
                <c:pt idx="13">
                  <c:v>0.61473527739393841</c:v>
                </c:pt>
                <c:pt idx="14">
                  <c:v>0.64874183408311625</c:v>
                </c:pt>
                <c:pt idx="15">
                  <c:v>0.65282334207740311</c:v>
                </c:pt>
                <c:pt idx="16">
                  <c:v>0.66249998362170237</c:v>
                </c:pt>
                <c:pt idx="17">
                  <c:v>0.66588382999466489</c:v>
                </c:pt>
                <c:pt idx="18">
                  <c:v>0.68591369712307704</c:v>
                </c:pt>
                <c:pt idx="19">
                  <c:v>0.68977269736856217</c:v>
                </c:pt>
                <c:pt idx="20">
                  <c:v>0.70959710678265242</c:v>
                </c:pt>
                <c:pt idx="21">
                  <c:v>0.7141209998719833</c:v>
                </c:pt>
                <c:pt idx="22">
                  <c:v>0.72251693759588176</c:v>
                </c:pt>
                <c:pt idx="23">
                  <c:v>0.74659258749429658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4D-48E6-BF07-6FC9F9545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58144"/>
        <c:axId val="406245248"/>
      </c:radarChart>
      <c:catAx>
        <c:axId val="40625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245248"/>
        <c:crosses val="autoZero"/>
        <c:auto val="1"/>
        <c:lblAlgn val="ctr"/>
        <c:lblOffset val="100"/>
        <c:noMultiLvlLbl val="0"/>
      </c:catAx>
      <c:valAx>
        <c:axId val="40624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25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571505</xdr:colOff>
      <xdr:row>38</xdr:row>
      <xdr:rowOff>63500</xdr:rowOff>
    </xdr:from>
    <xdr:to>
      <xdr:col>14</xdr:col>
      <xdr:colOff>79374</xdr:colOff>
      <xdr:row>59</xdr:row>
      <xdr:rowOff>145676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342FEB-5264-4B68-AE9A-91402CD2F3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47625</xdr:colOff>
      <xdr:row>38</xdr:row>
      <xdr:rowOff>111125</xdr:rowOff>
    </xdr:from>
    <xdr:to>
      <xdr:col>23</xdr:col>
      <xdr:colOff>269869</xdr:colOff>
      <xdr:row>59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C4D904-1331-45A6-81FF-693684677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0.3659</cdr:x>
      <cdr:y>0.18434</cdr:y>
    </cdr:from>
    <cdr:to>
      <cdr:x>0.36954</cdr:x>
      <cdr:y>0.90152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A44298E-F0DB-4E5E-9ABA-67761F8F98DE}"/>
            </a:ext>
          </a:extLst>
        </cdr:cNvPr>
        <cdr:cNvCxnSpPr/>
      </cdr:nvCxnSpPr>
      <cdr:spPr>
        <a:xfrm xmlns:a="http://schemas.openxmlformats.org/drawingml/2006/main" flipV="1">
          <a:off x="1914520" y="695325"/>
          <a:ext cx="19050" cy="27051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0.3659</cdr:x>
      <cdr:y>0.18434</cdr:y>
    </cdr:from>
    <cdr:to>
      <cdr:x>0.36954</cdr:x>
      <cdr:y>0.90152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A44298E-F0DB-4E5E-9ABA-67761F8F98DE}"/>
            </a:ext>
          </a:extLst>
        </cdr:cNvPr>
        <cdr:cNvCxnSpPr/>
      </cdr:nvCxnSpPr>
      <cdr:spPr>
        <a:xfrm xmlns:a="http://schemas.openxmlformats.org/drawingml/2006/main" flipV="1">
          <a:off x="1914520" y="695325"/>
          <a:ext cx="19050" cy="2705100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  <a:prstDash val="lg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426571</xdr:colOff>
      <xdr:row>28</xdr:row>
      <xdr:rowOff>138764</xdr:rowOff>
    </xdr:from>
    <xdr:to>
      <xdr:col>40</xdr:col>
      <xdr:colOff>534707</xdr:colOff>
      <xdr:row>57</xdr:row>
      <xdr:rowOff>59204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B85EE5-8B66-4943-BF55-F848B2E6D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29</xdr:col>
      <xdr:colOff>383427</xdr:colOff>
      <xdr:row>9</xdr:row>
      <xdr:rowOff>4295</xdr:rowOff>
    </xdr:from>
    <xdr:to>
      <xdr:col>37</xdr:col>
      <xdr:colOff>120836</xdr:colOff>
      <xdr:row>24</xdr:row>
      <xdr:rowOff>54908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1813B7-CBC4-44FB-B271-A354809832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70</xdr:col>
      <xdr:colOff>326838</xdr:colOff>
      <xdr:row>134</xdr:row>
      <xdr:rowOff>100851</xdr:rowOff>
    </xdr:from>
    <xdr:to>
      <xdr:col>79</xdr:col>
      <xdr:colOff>78441</xdr:colOff>
      <xdr:row>159</xdr:row>
      <xdr:rowOff>108883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0E5FC2-82FB-4E6E-9E5C-60AA8529BC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60</xdr:col>
      <xdr:colOff>522941</xdr:colOff>
      <xdr:row>135</xdr:row>
      <xdr:rowOff>30067</xdr:rowOff>
    </xdr:from>
    <xdr:to>
      <xdr:col>69</xdr:col>
      <xdr:colOff>448235</xdr:colOff>
      <xdr:row>159</xdr:row>
      <xdr:rowOff>92821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0F252CC-7FAE-4629-B7FC-79DE9762F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61</xdr:col>
      <xdr:colOff>228599</xdr:colOff>
      <xdr:row>165</xdr:row>
      <xdr:rowOff>85724</xdr:rowOff>
    </xdr:from>
    <xdr:to>
      <xdr:col>74</xdr:col>
      <xdr:colOff>336549</xdr:colOff>
      <xdr:row>195</xdr:row>
      <xdr:rowOff>57149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2D6A10-18DA-4DF7-A5E3-EB824A0FDB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74</xdr:col>
      <xdr:colOff>361950</xdr:colOff>
      <xdr:row>165</xdr:row>
      <xdr:rowOff>95250</xdr:rowOff>
    </xdr:from>
    <xdr:to>
      <xdr:col>85</xdr:col>
      <xdr:colOff>285750</xdr:colOff>
      <xdr:row>195</xdr:row>
      <xdr:rowOff>82550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DCBA9A6-E829-4F13-9072-E188311E51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58</xdr:col>
      <xdr:colOff>151279</xdr:colOff>
      <xdr:row>118</xdr:row>
      <xdr:rowOff>84044</xdr:rowOff>
    </xdr:from>
    <xdr:to>
      <xdr:col>58</xdr:col>
      <xdr:colOff>554690</xdr:colOff>
      <xdr:row>120</xdr:row>
      <xdr:rowOff>72838</xdr:rowOff>
    </xdr:to>
    <xdr:sp macro="" textlink="">
      <xdr:nvSpPr>
        <xdr:cNvPr id="8" name="Arrow: Down 7">
          <a:extLst>
            <a:ext uri="{FF2B5EF4-FFF2-40B4-BE49-F238E27FC236}">
              <a16:creationId xmlns:a16="http://schemas.microsoft.com/office/drawing/2014/main" id="{887F90B8-8836-0188-098D-9A1E73C13FE7}"/>
            </a:ext>
          </a:extLst>
        </xdr:cNvPr>
        <xdr:cNvSpPr/>
      </xdr:nvSpPr>
      <xdr:spPr>
        <a:xfrm rot="5400000">
          <a:off x="35287323" y="22602265"/>
          <a:ext cx="302559" cy="403411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58</xdr:col>
      <xdr:colOff>57149</xdr:colOff>
      <xdr:row>122</xdr:row>
      <xdr:rowOff>12329</xdr:rowOff>
    </xdr:from>
    <xdr:to>
      <xdr:col>58</xdr:col>
      <xdr:colOff>460560</xdr:colOff>
      <xdr:row>124</xdr:row>
      <xdr:rowOff>1123</xdr:rowOff>
    </xdr:to>
    <xdr:sp macro="" textlink="">
      <xdr:nvSpPr>
        <xdr:cNvPr id="9" name="Arrow: Down 8">
          <a:extLst>
            <a:ext uri="{FF2B5EF4-FFF2-40B4-BE49-F238E27FC236}">
              <a16:creationId xmlns:a16="http://schemas.microsoft.com/office/drawing/2014/main" id="{7F1E5FA5-D871-4DED-BA10-7CA8B884F944}"/>
            </a:ext>
          </a:extLst>
        </xdr:cNvPr>
        <xdr:cNvSpPr/>
      </xdr:nvSpPr>
      <xdr:spPr>
        <a:xfrm rot="18748803">
          <a:off x="35193193" y="23158079"/>
          <a:ext cx="302559" cy="403411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0.93754</cdr:x>
      <cdr:y>0.01878</cdr:y>
    </cdr:from>
    <cdr:to>
      <cdr:x>0.9388</cdr:x>
      <cdr:y>0.8108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75C972E0-1AEF-4FA4-BDF0-16683A94982A}"/>
            </a:ext>
          </a:extLst>
        </cdr:cNvPr>
        <cdr:cNvCxnSpPr/>
      </cdr:nvCxnSpPr>
      <cdr:spPr>
        <a:xfrm xmlns:a="http://schemas.openxmlformats.org/drawingml/2006/main" flipH="1">
          <a:off x="5527720" y="72581"/>
          <a:ext cx="7392" cy="306032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0.93916</cdr:x>
      <cdr:y>0.01599</cdr:y>
    </cdr:from>
    <cdr:to>
      <cdr:x>0.94042</cdr:x>
      <cdr:y>0.808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75C972E0-1AEF-4FA4-BDF0-16683A94982A}"/>
            </a:ext>
          </a:extLst>
        </cdr:cNvPr>
        <cdr:cNvCxnSpPr/>
      </cdr:nvCxnSpPr>
      <cdr:spPr>
        <a:xfrm xmlns:a="http://schemas.openxmlformats.org/drawingml/2006/main" flipH="1">
          <a:off x="5540223" y="57932"/>
          <a:ext cx="7433" cy="286919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orldbankgroup-my.sharepoint.com/personal/fgiuliano_worldbank_org/Documents/MFM%20AR/Julian_Working%20Folder/Fiscal%20Analytics%20-%20CN%202022/Final/Reproducibility%20package/Chapter%201/Figure%201%20to%204.xlsx" TargetMode="External"/><Relationship Id="rId1" Type="http://schemas.openxmlformats.org/officeDocument/2006/relationships/externalLinkPath" Target="Figure%201%20to%20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B493249\OneDrive%20-%20WBG\MFM%20AR\Julian_Working%20Folder\Personal\Add%20In%20Excel%20-%20HP%20Filter\HPFilter.xla" TargetMode="External"/><Relationship Id="rId1" Type="http://schemas.openxmlformats.org/officeDocument/2006/relationships/externalLinkPath" Target="file:///C:\Users\WB493249\OneDrive%20-%20WBG\MFM%20AR\Julian_Working%20Folder\Personal\Add%20In%20Excel%20-%20HP%20Filter\HPFilter.x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fgiuliano_worldbank_org/Documents/MFM%20AR/ARG_DATA-PC4420979/Database/Ferreres%20(Historical%20Series)/DOS%20SIGLOS%20ACTUALIZADO/C6.2%20-%20Precios%20y%20salarios%20-Val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OUTPUT CHARTS - Figures 1 to 4"/>
      <sheetName val="EM Data Base"/>
      <sheetName val="Spending EM"/>
      <sheetName val="GDP EM"/>
      <sheetName val="OUTPUT EM"/>
      <sheetName val="AE Database"/>
      <sheetName val="Spending AE"/>
      <sheetName val="GDP AE"/>
      <sheetName val="OUTPUT AE"/>
      <sheetName val="ARG Long Series"/>
      <sheetName val="Sheet2"/>
    </sheetNames>
    <sheetDataSet>
      <sheetData sheetId="0"/>
      <sheetData sheetId="1">
        <row r="86">
          <cell r="EP86">
            <v>-10.751675672892588</v>
          </cell>
          <cell r="EQ86">
            <v>1.3185941819338325</v>
          </cell>
          <cell r="ER86">
            <v>6.4663461692401825</v>
          </cell>
          <cell r="ES86">
            <v>12.670068605390043</v>
          </cell>
          <cell r="ET86">
            <v>0.58195650785276598</v>
          </cell>
          <cell r="EU86">
            <v>6.5752228048322934</v>
          </cell>
          <cell r="EV86">
            <v>19.808735482489908</v>
          </cell>
          <cell r="EW86">
            <v>24.807964691437064</v>
          </cell>
          <cell r="EX86">
            <v>11.691060340483375</v>
          </cell>
          <cell r="EY86">
            <v>5.3612512123166596</v>
          </cell>
          <cell r="EZ86">
            <v>-10.065076608370475</v>
          </cell>
          <cell r="FA86">
            <v>-42.133411021697327</v>
          </cell>
          <cell r="FB86">
            <v>-31.551081732840686</v>
          </cell>
          <cell r="FC86">
            <v>-20.333825518207902</v>
          </cell>
          <cell r="FD86">
            <v>-9.0276972687594252</v>
          </cell>
          <cell r="FE86">
            <v>1.2116570106101108</v>
          </cell>
          <cell r="FF86">
            <v>15.721706160120902</v>
          </cell>
          <cell r="FG86">
            <v>17.191951952719478</v>
          </cell>
          <cell r="FH86">
            <v>-13.027130385537589</v>
          </cell>
          <cell r="FI86">
            <v>8.6352566183391559</v>
          </cell>
          <cell r="FJ86">
            <v>20.684705902772009</v>
          </cell>
          <cell r="FK86">
            <v>10.061458363467352</v>
          </cell>
          <cell r="FL86">
            <v>13.418940176366164</v>
          </cell>
          <cell r="FM86">
            <v>0.52836890058392783</v>
          </cell>
          <cell r="FN86">
            <v>8.0806157904124234</v>
          </cell>
          <cell r="FO86">
            <v>-0.52865303968718536</v>
          </cell>
          <cell r="FP86">
            <v>9.6779546960680136</v>
          </cell>
          <cell r="FQ86">
            <v>0.81072899363704209</v>
          </cell>
          <cell r="FR86">
            <v>-5.2458937008664179</v>
          </cell>
          <cell r="FS86">
            <v>-38.882763554784617</v>
          </cell>
          <cell r="FT86">
            <v>-4.7860218630669351</v>
          </cell>
          <cell r="FU86">
            <v>13.736915207328423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le1"/>
    </sheetNames>
    <definedNames>
      <definedName name="hp"/>
    </defined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PC "/>
      <sheetName val="IPC rubros"/>
      <sheetName val="IPC rubros (%)"/>
      <sheetName val="IPIM"/>
      <sheetName val="Const"/>
      <sheetName val="agricolas"/>
      <sheetName val="percuarios"/>
      <sheetName val="export"/>
      <sheetName val="salarios"/>
      <sheetName val="costo pub"/>
      <sheetName val="cargas"/>
      <sheetName val="ocupacion"/>
      <sheetName val="s.publ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99">
          <cell r="D199">
            <v>344592</v>
          </cell>
        </row>
        <row r="200">
          <cell r="D200">
            <v>318710</v>
          </cell>
        </row>
        <row r="201">
          <cell r="D201">
            <v>310873</v>
          </cell>
        </row>
        <row r="202">
          <cell r="D202">
            <v>297080</v>
          </cell>
        </row>
        <row r="203">
          <cell r="D203">
            <v>308676</v>
          </cell>
        </row>
        <row r="204">
          <cell r="D204">
            <v>288878</v>
          </cell>
        </row>
        <row r="205">
          <cell r="D205">
            <v>290600</v>
          </cell>
        </row>
        <row r="206">
          <cell r="D206">
            <v>291235</v>
          </cell>
        </row>
        <row r="207">
          <cell r="D207">
            <v>291287</v>
          </cell>
        </row>
        <row r="208">
          <cell r="D208">
            <v>289237</v>
          </cell>
        </row>
        <row r="209">
          <cell r="D209">
            <v>265954</v>
          </cell>
        </row>
        <row r="210">
          <cell r="D210">
            <v>266221</v>
          </cell>
        </row>
        <row r="211">
          <cell r="D211">
            <v>269654</v>
          </cell>
        </row>
        <row r="212">
          <cell r="D212">
            <v>284480</v>
          </cell>
        </row>
        <row r="213">
          <cell r="D213">
            <v>290159</v>
          </cell>
        </row>
        <row r="214">
          <cell r="D214">
            <v>295404</v>
          </cell>
        </row>
        <row r="215">
          <cell r="D215">
            <v>303947</v>
          </cell>
        </row>
        <row r="216">
          <cell r="D216">
            <v>315739</v>
          </cell>
        </row>
        <row r="217">
          <cell r="D217">
            <v>325817</v>
          </cell>
        </row>
        <row r="218">
          <cell r="D218">
            <v>334601</v>
          </cell>
        </row>
        <row r="219">
          <cell r="D219">
            <v>347590</v>
          </cell>
        </row>
        <row r="220">
          <cell r="D220">
            <v>359227</v>
          </cell>
        </row>
        <row r="221">
          <cell r="D221">
            <v>377225</v>
          </cell>
        </row>
        <row r="222">
          <cell r="D222">
            <v>389835</v>
          </cell>
        </row>
        <row r="223">
          <cell r="D223">
            <v>401262</v>
          </cell>
        </row>
        <row r="224">
          <cell r="D224">
            <v>390742</v>
          </cell>
        </row>
        <row r="225">
          <cell r="D225">
            <v>380497.80583259813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conomia.gob.ar/dnap/ejecuciones.html" TargetMode="External"/><Relationship Id="rId2" Type="http://schemas.openxmlformats.org/officeDocument/2006/relationships/hyperlink" Target="https://dossiglos.fundacionnorteysur.org.ar/" TargetMode="External"/><Relationship Id="rId1" Type="http://schemas.openxmlformats.org/officeDocument/2006/relationships/hyperlink" Target="https://www.economia.gob.ar/onp/ejecucion/2021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F782-DCC6-48C1-992F-3159BC0AAE4F}">
  <sheetPr>
    <tabColor theme="1"/>
  </sheetPr>
  <dimension ref="A1:B11"/>
  <sheetViews>
    <sheetView zoomScale="90" zoomScaleNormal="90" workbookViewId="0">
      <selection activeCell="B17" sqref="B17:B21"/>
    </sheetView>
  </sheetViews>
  <sheetFormatPr defaultRowHeight="15" x14ac:dyDescent="0.25"/>
  <cols>
    <col min="1" max="1" width="26.140625" customWidth="1"/>
    <col min="2" max="2" width="152.42578125" customWidth="1"/>
  </cols>
  <sheetData>
    <row r="1" spans="1:2" x14ac:dyDescent="0.25">
      <c r="A1" s="50" t="s">
        <v>87</v>
      </c>
    </row>
    <row r="3" spans="1:2" x14ac:dyDescent="0.25">
      <c r="A3" s="50" t="s">
        <v>88</v>
      </c>
      <c r="B3" s="50" t="s">
        <v>89</v>
      </c>
    </row>
    <row r="4" spans="1:2" x14ac:dyDescent="0.25">
      <c r="A4" s="47" t="s">
        <v>90</v>
      </c>
      <c r="B4" s="47" t="s">
        <v>91</v>
      </c>
    </row>
    <row r="6" spans="1:2" x14ac:dyDescent="0.25">
      <c r="A6" s="49" t="s">
        <v>92</v>
      </c>
      <c r="B6" s="49" t="s">
        <v>93</v>
      </c>
    </row>
    <row r="7" spans="1:2" x14ac:dyDescent="0.25">
      <c r="B7" s="48" t="s">
        <v>94</v>
      </c>
    </row>
    <row r="8" spans="1:2" x14ac:dyDescent="0.25">
      <c r="B8" s="48" t="s">
        <v>95</v>
      </c>
    </row>
    <row r="10" spans="1:2" x14ac:dyDescent="0.25">
      <c r="A10" s="49" t="s">
        <v>96</v>
      </c>
      <c r="B10" s="49" t="s">
        <v>97</v>
      </c>
    </row>
    <row r="11" spans="1:2" x14ac:dyDescent="0.25">
      <c r="B11" s="48" t="s">
        <v>98</v>
      </c>
    </row>
  </sheetData>
  <hyperlinks>
    <hyperlink ref="B7" r:id="rId1" xr:uid="{58C0CA3E-4B28-4CCD-B192-2CB2B9636AC6}"/>
    <hyperlink ref="B8" r:id="rId2" xr:uid="{5B7DEBAE-70AF-407F-A24E-7908F5003655}"/>
    <hyperlink ref="B11" r:id="rId3" xr:uid="{AB265155-849F-4D7E-BECE-0236675A88C8}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A0300-9476-4E34-80A9-DA254490A8EC}">
  <sheetPr>
    <tabColor rgb="FFFF0000"/>
  </sheetPr>
  <dimension ref="A1:W60"/>
  <sheetViews>
    <sheetView zoomScale="85" zoomScaleNormal="85" workbookViewId="0">
      <pane xSplit="1" ySplit="3" topLeftCell="B25" activePane="bottomRight" state="frozen"/>
      <selection pane="topRight" activeCell="B1" sqref="B1"/>
      <selection pane="bottomLeft" activeCell="A4" sqref="A4"/>
      <selection pane="bottomRight" activeCell="AL15" sqref="AL15"/>
    </sheetView>
  </sheetViews>
  <sheetFormatPr defaultRowHeight="15" x14ac:dyDescent="0.25"/>
  <cols>
    <col min="1" max="1" width="13.85546875" customWidth="1"/>
    <col min="2" max="2" width="12.42578125" customWidth="1"/>
    <col min="3" max="4" width="10.85546875" customWidth="1"/>
    <col min="5" max="5" width="11.5703125" customWidth="1"/>
    <col min="6" max="6" width="10.5703125" customWidth="1"/>
    <col min="8" max="8" width="9.7109375" customWidth="1"/>
    <col min="12" max="13" width="11.28515625" customWidth="1"/>
    <col min="15" max="16" width="10.28515625" customWidth="1"/>
    <col min="17" max="17" width="8.7109375" customWidth="1"/>
    <col min="18" max="18" width="11" customWidth="1"/>
  </cols>
  <sheetData>
    <row r="1" spans="1:23" x14ac:dyDescent="0.25">
      <c r="B1" s="65" t="s">
        <v>0</v>
      </c>
      <c r="C1" s="65"/>
      <c r="D1" s="65"/>
      <c r="E1" s="65"/>
      <c r="F1" s="65"/>
      <c r="G1" s="65"/>
      <c r="H1" s="65"/>
      <c r="I1" s="65"/>
      <c r="J1" s="65"/>
      <c r="L1" s="65" t="s">
        <v>1</v>
      </c>
      <c r="M1" s="65"/>
      <c r="N1" s="65"/>
      <c r="O1" s="65"/>
      <c r="P1" s="65"/>
      <c r="Q1" s="65"/>
      <c r="R1" s="65"/>
      <c r="S1" s="65"/>
      <c r="T1" s="65"/>
    </row>
    <row r="2" spans="1:23" x14ac:dyDescent="0.25">
      <c r="B2" s="66" t="s">
        <v>2</v>
      </c>
      <c r="C2" s="66"/>
      <c r="D2" s="67"/>
      <c r="E2" s="66" t="s">
        <v>3</v>
      </c>
      <c r="F2" s="66"/>
      <c r="G2" s="67"/>
      <c r="H2" s="68" t="s">
        <v>4</v>
      </c>
      <c r="I2" s="66"/>
      <c r="J2" s="67"/>
      <c r="L2" s="66" t="s">
        <v>2</v>
      </c>
      <c r="M2" s="66"/>
      <c r="N2" s="67"/>
      <c r="O2" s="68" t="s">
        <v>3</v>
      </c>
      <c r="P2" s="66"/>
      <c r="Q2" s="67"/>
      <c r="R2" s="68" t="s">
        <v>4</v>
      </c>
      <c r="S2" s="66"/>
      <c r="T2" s="67"/>
    </row>
    <row r="3" spans="1:23" ht="30" x14ac:dyDescent="0.25">
      <c r="B3" s="1" t="s">
        <v>5</v>
      </c>
      <c r="C3" s="1" t="s">
        <v>6</v>
      </c>
      <c r="D3" s="2" t="s">
        <v>7</v>
      </c>
      <c r="E3" s="1" t="str">
        <f>+B3</f>
        <v>Wage Bill</v>
      </c>
      <c r="F3" s="1" t="str">
        <f t="shared" ref="F3:G3" si="0">+C3</f>
        <v>Staff</v>
      </c>
      <c r="G3" s="2" t="str">
        <f t="shared" si="0"/>
        <v>Avg wage</v>
      </c>
      <c r="H3" s="3" t="str">
        <f>+E3</f>
        <v>Wage Bill</v>
      </c>
      <c r="I3" s="1" t="str">
        <f>+F3</f>
        <v>Staff</v>
      </c>
      <c r="J3" s="2" t="str">
        <f t="shared" ref="J3" si="1">+G3</f>
        <v>Avg wage</v>
      </c>
      <c r="L3" s="1" t="str">
        <f>+H3</f>
        <v>Wage Bill</v>
      </c>
      <c r="M3" s="1" t="str">
        <f t="shared" ref="M3:N3" si="2">+I3</f>
        <v>Staff</v>
      </c>
      <c r="N3" s="2" t="str">
        <f t="shared" si="2"/>
        <v>Avg wage</v>
      </c>
      <c r="O3" s="3" t="str">
        <f>+L3</f>
        <v>Wage Bill</v>
      </c>
      <c r="P3" s="1" t="str">
        <f t="shared" ref="P3:Q3" si="3">+M3</f>
        <v>Staff</v>
      </c>
      <c r="Q3" s="2" t="str">
        <f t="shared" si="3"/>
        <v>Avg wage</v>
      </c>
      <c r="R3" s="3" t="str">
        <f>+O3</f>
        <v>Wage Bill</v>
      </c>
      <c r="S3" s="1" t="str">
        <f t="shared" ref="S3:T3" si="4">+P3</f>
        <v>Staff</v>
      </c>
      <c r="T3" s="2" t="str">
        <f t="shared" si="4"/>
        <v>Avg wage</v>
      </c>
      <c r="W3" s="53" t="s">
        <v>48</v>
      </c>
    </row>
    <row r="4" spans="1:23" x14ac:dyDescent="0.25">
      <c r="A4">
        <v>1991</v>
      </c>
      <c r="B4" s="1"/>
      <c r="C4" s="1"/>
      <c r="D4" s="2"/>
      <c r="E4" s="1"/>
      <c r="F4" s="1"/>
      <c r="G4" s="2"/>
      <c r="H4" s="3"/>
      <c r="I4" s="1"/>
      <c r="J4" s="2"/>
      <c r="L4" s="4"/>
      <c r="M4" s="4"/>
      <c r="N4" s="5"/>
      <c r="O4" s="6"/>
      <c r="P4" s="4"/>
      <c r="Q4" s="7"/>
      <c r="R4" s="8"/>
      <c r="S4" s="9"/>
      <c r="T4" s="10"/>
      <c r="W4" s="54" cm="1">
        <f t="array" ref="W4:W35">+TRANSPOSE('[1]OUTPUT CHARTS - Figures 1 to 4'!$EP$86:$FU$86)</f>
        <v>-10.751675672892588</v>
      </c>
    </row>
    <row r="5" spans="1:23" x14ac:dyDescent="0.25">
      <c r="A5">
        <v>1992</v>
      </c>
      <c r="B5" s="9">
        <f>+'CG Staff and Wage bill'!N3</f>
        <v>1069781.3446212485</v>
      </c>
      <c r="C5" s="9">
        <f>+'CG Staff and Wage bill'!O3</f>
        <v>344592</v>
      </c>
      <c r="D5" s="9">
        <f>+'CG Staff and Wage bill'!P3</f>
        <v>3.1044868848413443</v>
      </c>
      <c r="E5" s="4" cm="1">
        <f t="array" ref="E5:E35">+[2]!hp(B5:B35,100)</f>
        <v>1081327.1301083765</v>
      </c>
      <c r="F5" s="4" cm="1">
        <f t="array" ref="F5:F35">+[2]!hp(C5:C35,100)</f>
        <v>326567.59495727654</v>
      </c>
      <c r="G5" s="7" cm="1">
        <f t="array" ref="G5:G35">+[2]!hp(D5:D35,100)</f>
        <v>3.3238880372878539</v>
      </c>
      <c r="H5" s="8">
        <f>+B5-E5</f>
        <v>-11545.785487127956</v>
      </c>
      <c r="I5" s="9">
        <f t="shared" ref="I5:J5" si="5">+C5-F5</f>
        <v>18024.405042723462</v>
      </c>
      <c r="J5" s="10">
        <f t="shared" si="5"/>
        <v>-0.2194011524465096</v>
      </c>
      <c r="L5" s="4">
        <f>+'Provinces Staff and Wage bill'!B75</f>
        <v>2776866.3105108892</v>
      </c>
      <c r="M5" s="4">
        <f>+'Provinces Staff and Wage bill'!B6</f>
        <v>1109932</v>
      </c>
      <c r="N5" s="5">
        <f t="shared" ref="N5:N35" si="6">+L5/M5</f>
        <v>2.5018346263652993</v>
      </c>
      <c r="O5" s="6" cm="1">
        <f t="array" ref="O5:O35">+[2]!hp(L5:L35,100)</f>
        <v>2891276.9512485955</v>
      </c>
      <c r="P5" s="4" cm="1">
        <f t="array" ref="P5:P35">+[2]!hp(M5:M35,100)</f>
        <v>1110440.1726862858</v>
      </c>
      <c r="Q5" s="7" cm="1">
        <f t="array" ref="Q5:Q35">+[2]!hp(N5:N35,100)</f>
        <v>2.6021792228006113</v>
      </c>
      <c r="R5" s="8">
        <f t="shared" ref="R5:T5" si="7">+L5-O5</f>
        <v>-114410.64073770633</v>
      </c>
      <c r="S5" s="9">
        <f t="shared" si="7"/>
        <v>-508.17268628580496</v>
      </c>
      <c r="T5" s="10">
        <f t="shared" si="7"/>
        <v>-0.10034459643531202</v>
      </c>
      <c r="W5" s="54">
        <v>1.3185941819338325</v>
      </c>
    </row>
    <row r="6" spans="1:23" x14ac:dyDescent="0.25">
      <c r="A6">
        <v>1993</v>
      </c>
      <c r="B6" s="9">
        <f>+'CG Staff and Wage bill'!N4</f>
        <v>1002337.913687618</v>
      </c>
      <c r="C6" s="9">
        <f>+'CG Staff and Wage bill'!O4</f>
        <v>318710</v>
      </c>
      <c r="D6" s="9">
        <f>+'CG Staff and Wage bill'!P4</f>
        <v>3.1449841978212731</v>
      </c>
      <c r="E6" s="4">
        <v>1075550.7801762738</v>
      </c>
      <c r="F6" s="4">
        <v>319570.28280949558</v>
      </c>
      <c r="G6" s="7">
        <v>3.3826065781198889</v>
      </c>
      <c r="H6" s="8">
        <f t="shared" ref="H6:H34" si="8">+B6-E6</f>
        <v>-73212.866488655796</v>
      </c>
      <c r="I6" s="9">
        <f t="shared" ref="I6:I34" si="9">+C6-F6</f>
        <v>-860.28280949557666</v>
      </c>
      <c r="J6" s="10">
        <f t="shared" ref="J6:J34" si="10">+D6-G6</f>
        <v>-0.23762238029861571</v>
      </c>
      <c r="L6" s="4">
        <f>+'Provinces Staff and Wage bill'!B76</f>
        <v>3058930.2803981001</v>
      </c>
      <c r="M6" s="4">
        <f>+'Provinces Staff and Wage bill'!B7</f>
        <v>1154628.5333333332</v>
      </c>
      <c r="N6" s="5">
        <f t="shared" si="6"/>
        <v>2.6492765353435175</v>
      </c>
      <c r="O6" s="6">
        <v>2949637.7642848683</v>
      </c>
      <c r="P6" s="4">
        <v>1135673.9941475538</v>
      </c>
      <c r="Q6" s="7">
        <v>2.5991959764141601</v>
      </c>
      <c r="R6" s="8">
        <f t="shared" ref="R6:R35" si="11">+L6-O6</f>
        <v>109292.51611323189</v>
      </c>
      <c r="S6" s="9">
        <f t="shared" ref="S6:S35" si="12">+M6-P6</f>
        <v>18954.539185779402</v>
      </c>
      <c r="T6" s="10">
        <f t="shared" ref="T6:T35" si="13">+N6-Q6</f>
        <v>5.0080558929357366E-2</v>
      </c>
      <c r="W6" s="54">
        <v>6.4663461692401825</v>
      </c>
    </row>
    <row r="7" spans="1:23" x14ac:dyDescent="0.25">
      <c r="A7">
        <v>1994</v>
      </c>
      <c r="B7" s="9">
        <f>+'CG Staff and Wage bill'!N5</f>
        <v>1106800.2830513178</v>
      </c>
      <c r="C7" s="9">
        <f>+'CG Staff and Wage bill'!O5</f>
        <v>310873</v>
      </c>
      <c r="D7" s="9">
        <f>+'CG Staff and Wage bill'!P5</f>
        <v>3.5602972373004982</v>
      </c>
      <c r="E7" s="4">
        <v>1069658.9723892997</v>
      </c>
      <c r="F7" s="4">
        <v>312753.21471214184</v>
      </c>
      <c r="G7" s="7">
        <v>3.4391311074274586</v>
      </c>
      <c r="H7" s="8">
        <f t="shared" si="8"/>
        <v>37141.310662018135</v>
      </c>
      <c r="I7" s="9">
        <f t="shared" si="9"/>
        <v>-1880.2147121418384</v>
      </c>
      <c r="J7" s="10">
        <f t="shared" si="10"/>
        <v>0.12116612987303954</v>
      </c>
      <c r="L7" s="4">
        <f>+'Provinces Staff and Wage bill'!B77</f>
        <v>3138876.7480004281</v>
      </c>
      <c r="M7" s="4">
        <f>+'Provinces Staff and Wage bill'!B8</f>
        <v>1164519.9333333333</v>
      </c>
      <c r="N7" s="5">
        <f t="shared" si="6"/>
        <v>2.6954255209832918</v>
      </c>
      <c r="O7" s="6">
        <v>3006854.4709137641</v>
      </c>
      <c r="P7" s="4">
        <v>1160902.733881959</v>
      </c>
      <c r="Q7" s="7">
        <v>2.5952092840633556</v>
      </c>
      <c r="R7" s="8">
        <f t="shared" si="11"/>
        <v>132022.27708666399</v>
      </c>
      <c r="S7" s="9">
        <f t="shared" si="12"/>
        <v>3617.1994513743557</v>
      </c>
      <c r="T7" s="10">
        <f t="shared" si="13"/>
        <v>0.1002162369199362</v>
      </c>
      <c r="W7" s="54">
        <v>12.670068605390043</v>
      </c>
    </row>
    <row r="8" spans="1:23" x14ac:dyDescent="0.25">
      <c r="A8">
        <v>1995</v>
      </c>
      <c r="B8" s="9">
        <f>+'CG Staff and Wage bill'!N6</f>
        <v>1110052.7525239945</v>
      </c>
      <c r="C8" s="9">
        <f>+'CG Staff and Wage bill'!O6</f>
        <v>297080</v>
      </c>
      <c r="D8" s="9">
        <f>+'CG Staff and Wage bill'!P6</f>
        <v>3.7365448785646782</v>
      </c>
      <c r="E8" s="4">
        <v>1062804.1202276964</v>
      </c>
      <c r="F8" s="4">
        <v>306288.03188754758</v>
      </c>
      <c r="G8" s="7">
        <v>3.4888913898831118</v>
      </c>
      <c r="H8" s="8">
        <f t="shared" si="8"/>
        <v>47248.632296298165</v>
      </c>
      <c r="I8" s="9">
        <f t="shared" si="9"/>
        <v>-9208.0318875475787</v>
      </c>
      <c r="J8" s="10">
        <f t="shared" si="10"/>
        <v>0.24765348868156645</v>
      </c>
      <c r="L8" s="4">
        <f>+'Provinces Staff and Wage bill'!B78</f>
        <v>3101581.2157586883</v>
      </c>
      <c r="M8" s="4">
        <f>+'Provinces Staff and Wage bill'!B9</f>
        <v>1213118.1333333335</v>
      </c>
      <c r="N8" s="5">
        <f t="shared" si="6"/>
        <v>2.556701718105844</v>
      </c>
      <c r="O8" s="6">
        <v>3062875.8898890377</v>
      </c>
      <c r="P8" s="4">
        <v>1186310.8555544962</v>
      </c>
      <c r="Q8" s="7">
        <v>2.5897165053731381</v>
      </c>
      <c r="R8" s="8">
        <f t="shared" si="11"/>
        <v>38705.32586965058</v>
      </c>
      <c r="S8" s="9">
        <f t="shared" si="12"/>
        <v>26807.277778837364</v>
      </c>
      <c r="T8" s="10">
        <f t="shared" si="13"/>
        <v>-3.3014787267294121E-2</v>
      </c>
      <c r="W8" s="54">
        <v>0.58195650785276598</v>
      </c>
    </row>
    <row r="9" spans="1:23" x14ac:dyDescent="0.25">
      <c r="A9">
        <v>1996</v>
      </c>
      <c r="B9" s="9">
        <f>+'CG Staff and Wage bill'!N7</f>
        <v>1112859.8398134676</v>
      </c>
      <c r="C9" s="9">
        <f>+'CG Staff and Wage bill'!O7</f>
        <v>308676</v>
      </c>
      <c r="D9" s="9">
        <f>+'CG Staff and Wage bill'!P7</f>
        <v>3.6052684362032279</v>
      </c>
      <c r="E9" s="4">
        <v>1054510.050278326</v>
      </c>
      <c r="F9" s="4">
        <v>300327.57341092365</v>
      </c>
      <c r="G9" s="7">
        <v>3.5285288514581272</v>
      </c>
      <c r="H9" s="8">
        <f t="shared" si="8"/>
        <v>58349.78953514155</v>
      </c>
      <c r="I9" s="9">
        <f t="shared" si="9"/>
        <v>8348.426589076349</v>
      </c>
      <c r="J9" s="10">
        <f t="shared" si="10"/>
        <v>7.6739584745100675E-2</v>
      </c>
      <c r="L9" s="4">
        <f>+'Provinces Staff and Wage bill'!B79</f>
        <v>3018651.9625924844</v>
      </c>
      <c r="M9" s="4">
        <f>+'Provinces Staff and Wage bill'!B10</f>
        <v>1201482.5333333332</v>
      </c>
      <c r="N9" s="5">
        <f t="shared" si="6"/>
        <v>2.5124393229568533</v>
      </c>
      <c r="O9" s="6">
        <v>3118971.0627353108</v>
      </c>
      <c r="P9" s="4">
        <v>1212118.994824674</v>
      </c>
      <c r="Q9" s="7">
        <v>2.5832171623376472</v>
      </c>
      <c r="R9" s="8">
        <f t="shared" si="11"/>
        <v>-100319.10014282633</v>
      </c>
      <c r="S9" s="9">
        <f t="shared" si="12"/>
        <v>-10636.461491340771</v>
      </c>
      <c r="T9" s="10">
        <f t="shared" si="13"/>
        <v>-7.077783938079385E-2</v>
      </c>
      <c r="W9" s="54">
        <v>6.5752228048322934</v>
      </c>
    </row>
    <row r="10" spans="1:23" x14ac:dyDescent="0.25">
      <c r="A10">
        <v>1997</v>
      </c>
      <c r="B10" s="9">
        <f>+'CG Staff and Wage bill'!N8</f>
        <v>1083477.7233018146</v>
      </c>
      <c r="C10" s="9">
        <f>+'CG Staff and Wage bill'!O8</f>
        <v>288878</v>
      </c>
      <c r="D10" s="9">
        <f>+'CG Staff and Wage bill'!P8</f>
        <v>3.7506411817508245</v>
      </c>
      <c r="E10" s="4">
        <v>1044773.0754510135</v>
      </c>
      <c r="F10" s="4">
        <v>294932.5980386053</v>
      </c>
      <c r="G10" s="7">
        <v>3.5571614530105982</v>
      </c>
      <c r="H10" s="8">
        <f t="shared" si="8"/>
        <v>38704.647850801121</v>
      </c>
      <c r="I10" s="9">
        <f t="shared" si="9"/>
        <v>-6054.5980386052979</v>
      </c>
      <c r="J10" s="10">
        <f t="shared" si="10"/>
        <v>0.19347972874022634</v>
      </c>
      <c r="L10" s="4">
        <f>+'Provinces Staff and Wage bill'!B80</f>
        <v>3191252.1846419689</v>
      </c>
      <c r="M10" s="4">
        <f>+'Provinces Staff and Wage bill'!B11</f>
        <v>1240651.2666666668</v>
      </c>
      <c r="N10" s="5">
        <f t="shared" si="6"/>
        <v>2.5722394925820695</v>
      </c>
      <c r="O10" s="6">
        <v>3176796.0842359005</v>
      </c>
      <c r="P10" s="4">
        <v>1238815.860129789</v>
      </c>
      <c r="Q10" s="7">
        <v>2.5758806290783487</v>
      </c>
      <c r="R10" s="8">
        <f t="shared" si="11"/>
        <v>14456.100406068377</v>
      </c>
      <c r="S10" s="9">
        <f t="shared" si="12"/>
        <v>1835.4065368778538</v>
      </c>
      <c r="T10" s="10">
        <f t="shared" si="13"/>
        <v>-3.6411364962791737E-3</v>
      </c>
      <c r="W10" s="54">
        <v>19.808735482489908</v>
      </c>
    </row>
    <row r="11" spans="1:23" x14ac:dyDescent="0.25">
      <c r="A11">
        <v>1998</v>
      </c>
      <c r="B11" s="9">
        <f>+'CG Staff and Wage bill'!N9</f>
        <v>1089436.2525554337</v>
      </c>
      <c r="C11" s="9">
        <f>+'CG Staff and Wage bill'!O9</f>
        <v>290600</v>
      </c>
      <c r="D11" s="9">
        <f>+'CG Staff and Wage bill'!P9</f>
        <v>3.7489203460269569</v>
      </c>
      <c r="E11" s="4">
        <v>1034173.0065509349</v>
      </c>
      <c r="F11" s="4">
        <v>290247.34879281849</v>
      </c>
      <c r="G11" s="7">
        <v>3.5746745512460678</v>
      </c>
      <c r="H11" s="8">
        <f t="shared" si="8"/>
        <v>55263.246004498797</v>
      </c>
      <c r="I11" s="9">
        <f t="shared" si="9"/>
        <v>352.65120718150865</v>
      </c>
      <c r="J11" s="10">
        <f t="shared" si="10"/>
        <v>0.17424579478088909</v>
      </c>
      <c r="L11" s="4">
        <f>+'Provinces Staff and Wage bill'!B81</f>
        <v>3411858.1143087903</v>
      </c>
      <c r="M11" s="4">
        <f>+'Provinces Staff and Wage bill'!B12</f>
        <v>1270986.3666666667</v>
      </c>
      <c r="N11" s="5">
        <f t="shared" si="6"/>
        <v>2.6844175545775908</v>
      </c>
      <c r="O11" s="6">
        <v>3237003.8581726952</v>
      </c>
      <c r="P11" s="4">
        <v>1266783.7952922238</v>
      </c>
      <c r="Q11" s="7">
        <v>2.5671685013228998</v>
      </c>
      <c r="R11" s="8">
        <f t="shared" si="11"/>
        <v>174854.25613609515</v>
      </c>
      <c r="S11" s="9">
        <f t="shared" si="12"/>
        <v>4202.571374442894</v>
      </c>
      <c r="T11" s="10">
        <f t="shared" si="13"/>
        <v>0.11724905325469104</v>
      </c>
      <c r="W11" s="54">
        <v>24.807964691437064</v>
      </c>
    </row>
    <row r="12" spans="1:23" x14ac:dyDescent="0.25">
      <c r="A12">
        <v>1999</v>
      </c>
      <c r="B12" s="9">
        <f>+'CG Staff and Wage bill'!N10</f>
        <v>1161692.933694212</v>
      </c>
      <c r="C12" s="9">
        <f>+'CG Staff and Wage bill'!O10</f>
        <v>291235</v>
      </c>
      <c r="D12" s="9">
        <f>+'CG Staff and Wage bill'!P10</f>
        <v>3.9888507002737033</v>
      </c>
      <c r="E12" s="4">
        <v>1023676.700861774</v>
      </c>
      <c r="F12" s="4">
        <v>286355.52271540306</v>
      </c>
      <c r="G12" s="7">
        <v>3.5828883001574816</v>
      </c>
      <c r="H12" s="8">
        <f t="shared" si="8"/>
        <v>138016.23283243796</v>
      </c>
      <c r="I12" s="9">
        <f t="shared" si="9"/>
        <v>4879.4772845969419</v>
      </c>
      <c r="J12" s="10">
        <f t="shared" si="10"/>
        <v>0.40596240011622164</v>
      </c>
      <c r="L12" s="4">
        <f>+'Provinces Staff and Wage bill'!B82</f>
        <v>3724143.7953453371</v>
      </c>
      <c r="M12" s="4">
        <f>+'Provinces Staff and Wage bill'!B13</f>
        <v>1324613.2333333334</v>
      </c>
      <c r="N12" s="5">
        <f t="shared" si="6"/>
        <v>2.8114952362159982</v>
      </c>
      <c r="O12" s="6">
        <v>3300391.849331643</v>
      </c>
      <c r="P12" s="4">
        <v>1296423.4981997299</v>
      </c>
      <c r="Q12" s="7">
        <v>2.5565059634339944</v>
      </c>
      <c r="R12" s="8">
        <f t="shared" si="11"/>
        <v>423751.94601369416</v>
      </c>
      <c r="S12" s="9">
        <f t="shared" si="12"/>
        <v>28189.735133603448</v>
      </c>
      <c r="T12" s="10">
        <f t="shared" si="13"/>
        <v>0.25498927278200378</v>
      </c>
      <c r="W12" s="54">
        <v>11.691060340483375</v>
      </c>
    </row>
    <row r="13" spans="1:23" x14ac:dyDescent="0.25">
      <c r="A13">
        <v>2000</v>
      </c>
      <c r="B13" s="9">
        <f>+'CG Staff and Wage bill'!N11</f>
        <v>1172740.6656858406</v>
      </c>
      <c r="C13" s="9">
        <f>+'CG Staff and Wage bill'!O11</f>
        <v>291287</v>
      </c>
      <c r="D13" s="9">
        <f>+'CG Staff and Wage bill'!P11</f>
        <v>4.0260659270267487</v>
      </c>
      <c r="E13" s="4">
        <v>1014803.6481272602</v>
      </c>
      <c r="F13" s="4">
        <v>283344.34336027078</v>
      </c>
      <c r="G13" s="7">
        <v>3.585365311685595</v>
      </c>
      <c r="H13" s="8">
        <f t="shared" si="8"/>
        <v>157937.0175585805</v>
      </c>
      <c r="I13" s="9">
        <f t="shared" si="9"/>
        <v>7942.656639729219</v>
      </c>
      <c r="J13" s="10">
        <f t="shared" si="10"/>
        <v>0.44070061534115368</v>
      </c>
      <c r="L13" s="4">
        <f>+'Provinces Staff and Wage bill'!B83</f>
        <v>3745107.8267212971</v>
      </c>
      <c r="M13" s="4">
        <f>+'Provinces Staff and Wage bill'!B14</f>
        <v>1359601.5</v>
      </c>
      <c r="N13" s="5">
        <f t="shared" si="6"/>
        <v>2.7545628823749437</v>
      </c>
      <c r="O13" s="6">
        <v>3369506.0650600544</v>
      </c>
      <c r="P13" s="4">
        <v>1328177.6924538037</v>
      </c>
      <c r="Q13" s="7">
        <v>2.5444906903068745</v>
      </c>
      <c r="R13" s="8">
        <f t="shared" si="11"/>
        <v>375601.76166124269</v>
      </c>
      <c r="S13" s="9">
        <f t="shared" si="12"/>
        <v>31423.807546196273</v>
      </c>
      <c r="T13" s="10">
        <f t="shared" si="13"/>
        <v>0.21007219206806926</v>
      </c>
      <c r="W13" s="54">
        <v>5.3612512123166596</v>
      </c>
    </row>
    <row r="14" spans="1:23" x14ac:dyDescent="0.25">
      <c r="A14">
        <v>2001</v>
      </c>
      <c r="B14" s="9">
        <f>+'CG Staff and Wage bill'!N12</f>
        <v>1073616.4241921632</v>
      </c>
      <c r="C14" s="9">
        <f>+'CG Staff and Wage bill'!O12</f>
        <v>289237</v>
      </c>
      <c r="D14" s="9">
        <f>+'CG Staff and Wage bill'!P12</f>
        <v>3.7118917157630702</v>
      </c>
      <c r="E14" s="4">
        <v>1010453.5004194465</v>
      </c>
      <c r="F14" s="4">
        <v>281349.82905417931</v>
      </c>
      <c r="G14" s="7">
        <v>3.5897278217723243</v>
      </c>
      <c r="H14" s="8">
        <f t="shared" si="8"/>
        <v>63162.923772716662</v>
      </c>
      <c r="I14" s="9">
        <f t="shared" si="9"/>
        <v>7887.1709458206897</v>
      </c>
      <c r="J14" s="10">
        <f t="shared" si="10"/>
        <v>0.1221638939907459</v>
      </c>
      <c r="L14" s="4">
        <f>+'Provinces Staff and Wage bill'!B84</f>
        <v>3960167.3648331985</v>
      </c>
      <c r="M14" s="4">
        <f>+'Provinces Staff and Wage bill'!B15</f>
        <v>1363080.5666666667</v>
      </c>
      <c r="N14" s="5">
        <f t="shared" si="6"/>
        <v>2.9053068921065721</v>
      </c>
      <c r="O14" s="6">
        <v>3451130.0321653755</v>
      </c>
      <c r="P14" s="4">
        <v>1362770.9990072772</v>
      </c>
      <c r="Q14" s="7">
        <v>2.5342702495646012</v>
      </c>
      <c r="R14" s="8">
        <f t="shared" si="11"/>
        <v>509037.33266782295</v>
      </c>
      <c r="S14" s="9">
        <f t="shared" si="12"/>
        <v>309.56765938946046</v>
      </c>
      <c r="T14" s="10">
        <f t="shared" si="13"/>
        <v>0.37103664254197088</v>
      </c>
      <c r="W14" s="54">
        <v>-10.065076608370475</v>
      </c>
    </row>
    <row r="15" spans="1:23" x14ac:dyDescent="0.25">
      <c r="A15">
        <v>2002</v>
      </c>
      <c r="B15" s="9">
        <f>+'CG Staff and Wage bill'!N13</f>
        <v>797982.60521051567</v>
      </c>
      <c r="C15" s="9">
        <f>+'CG Staff and Wage bill'!O13</f>
        <v>265954</v>
      </c>
      <c r="D15" s="9">
        <f>+'CG Staff and Wage bill'!P13</f>
        <v>3.0004534814686585</v>
      </c>
      <c r="E15" s="4">
        <v>1015105.2799859721</v>
      </c>
      <c r="F15" s="4">
        <v>280587.4246902836</v>
      </c>
      <c r="G15" s="7">
        <v>3.6080050725129968</v>
      </c>
      <c r="H15" s="8">
        <f t="shared" si="8"/>
        <v>-217122.67477545643</v>
      </c>
      <c r="I15" s="9">
        <f t="shared" si="9"/>
        <v>-14633.424690283602</v>
      </c>
      <c r="J15" s="10">
        <f t="shared" si="10"/>
        <v>-0.60755159104433831</v>
      </c>
      <c r="L15" s="4">
        <f>+'Provinces Staff and Wage bill'!B85</f>
        <v>2715001.8861870882</v>
      </c>
      <c r="M15" s="4">
        <f>+'Provinces Staff and Wage bill'!B16</f>
        <v>1348116.2666666666</v>
      </c>
      <c r="N15" s="5">
        <f t="shared" si="6"/>
        <v>2.0139226514194979</v>
      </c>
      <c r="O15" s="6">
        <v>3555803.2950716647</v>
      </c>
      <c r="P15" s="4">
        <v>1401242.2768884441</v>
      </c>
      <c r="Q15" s="7">
        <v>2.5310929307509165</v>
      </c>
      <c r="R15" s="8">
        <f t="shared" si="11"/>
        <v>-840801.40888457652</v>
      </c>
      <c r="S15" s="9">
        <f t="shared" si="12"/>
        <v>-53126.010221777484</v>
      </c>
      <c r="T15" s="10">
        <f t="shared" si="13"/>
        <v>-0.51717027933141857</v>
      </c>
      <c r="W15" s="54">
        <v>-42.133411021697327</v>
      </c>
    </row>
    <row r="16" spans="1:23" x14ac:dyDescent="0.25">
      <c r="A16">
        <v>2003</v>
      </c>
      <c r="B16" s="9">
        <f>+'CG Staff and Wage bill'!N14</f>
        <v>855179.358095153</v>
      </c>
      <c r="C16" s="9">
        <f>+'CG Staff and Wage bill'!O14</f>
        <v>266221</v>
      </c>
      <c r="D16" s="9">
        <f>+'CG Staff and Wage bill'!P14</f>
        <v>3.212291134415215</v>
      </c>
      <c r="E16" s="4">
        <v>1033869.6383122032</v>
      </c>
      <c r="F16" s="4">
        <v>281351.44687119685</v>
      </c>
      <c r="G16" s="7">
        <v>3.6534479449428483</v>
      </c>
      <c r="H16" s="8">
        <f t="shared" si="8"/>
        <v>-178690.28021705023</v>
      </c>
      <c r="I16" s="9">
        <f t="shared" si="9"/>
        <v>-15130.446871196851</v>
      </c>
      <c r="J16" s="10">
        <f t="shared" si="10"/>
        <v>-0.44115681052763334</v>
      </c>
      <c r="L16" s="4">
        <f>+'Provinces Staff and Wage bill'!B86</f>
        <v>2756645.4804443037</v>
      </c>
      <c r="M16" s="4">
        <f>+'Provinces Staff and Wage bill'!B17</f>
        <v>1381917.9666666668</v>
      </c>
      <c r="N16" s="5">
        <f t="shared" si="6"/>
        <v>1.9947967585178923</v>
      </c>
      <c r="O16" s="6">
        <v>3699155.7715296596</v>
      </c>
      <c r="P16" s="4">
        <v>1444633.4808021924</v>
      </c>
      <c r="Q16" s="7">
        <v>2.5439173898349816</v>
      </c>
      <c r="R16" s="8">
        <f t="shared" si="11"/>
        <v>-942510.29108535592</v>
      </c>
      <c r="S16" s="9">
        <f t="shared" si="12"/>
        <v>-62715.514135525562</v>
      </c>
      <c r="T16" s="10">
        <f t="shared" si="13"/>
        <v>-0.54912063131708932</v>
      </c>
      <c r="W16" s="54">
        <v>-31.551081732840686</v>
      </c>
    </row>
    <row r="17" spans="1:23" x14ac:dyDescent="0.25">
      <c r="A17">
        <v>2004</v>
      </c>
      <c r="B17" s="9">
        <f>+'CG Staff and Wage bill'!N15</f>
        <v>859714.67757686949</v>
      </c>
      <c r="C17" s="9">
        <f>+'CG Staff and Wage bill'!O15</f>
        <v>269654</v>
      </c>
      <c r="D17" s="9">
        <f>+'CG Staff and Wage bill'!P15</f>
        <v>3.1882140727631314</v>
      </c>
      <c r="E17" s="4">
        <v>1069686.0001357514</v>
      </c>
      <c r="F17" s="4">
        <v>283789.87795262929</v>
      </c>
      <c r="G17" s="7">
        <v>3.7332318041866701</v>
      </c>
      <c r="H17" s="8">
        <f t="shared" si="8"/>
        <v>-209971.32255888195</v>
      </c>
      <c r="I17" s="9">
        <f t="shared" si="9"/>
        <v>-14135.877952629293</v>
      </c>
      <c r="J17" s="10">
        <f t="shared" si="10"/>
        <v>-0.54501773142353871</v>
      </c>
      <c r="L17" s="4">
        <f>+'Provinces Staff and Wage bill'!B87</f>
        <v>3140103.9504508586</v>
      </c>
      <c r="M17" s="4">
        <f>+'Provinces Staff and Wage bill'!B18</f>
        <v>1427215.1</v>
      </c>
      <c r="N17" s="5">
        <f t="shared" si="6"/>
        <v>2.2001616648050168</v>
      </c>
      <c r="O17" s="6">
        <v>3888409.3652012506</v>
      </c>
      <c r="P17" s="4">
        <v>1493455.3053511917</v>
      </c>
      <c r="Q17" s="7">
        <v>2.5765305799926432</v>
      </c>
      <c r="R17" s="8">
        <f t="shared" si="11"/>
        <v>-748305.41475039208</v>
      </c>
      <c r="S17" s="9">
        <f t="shared" si="12"/>
        <v>-66240.205351191573</v>
      </c>
      <c r="T17" s="10">
        <f t="shared" si="13"/>
        <v>-0.37636891518762638</v>
      </c>
      <c r="W17" s="54">
        <v>-20.333825518207902</v>
      </c>
    </row>
    <row r="18" spans="1:23" x14ac:dyDescent="0.25">
      <c r="A18">
        <v>2005</v>
      </c>
      <c r="B18" s="9">
        <f>+'CG Staff and Wage bill'!N16</f>
        <v>945013.38947534002</v>
      </c>
      <c r="C18" s="9">
        <f>+'CG Staff and Wage bill'!O16</f>
        <v>284480</v>
      </c>
      <c r="D18" s="9">
        <f>+'CG Staff and Wage bill'!P16</f>
        <v>3.3218974601917184</v>
      </c>
      <c r="E18" s="4">
        <v>1123706.8873920576</v>
      </c>
      <c r="F18" s="4">
        <v>287899.39582157921</v>
      </c>
      <c r="G18" s="7">
        <v>3.8501204472639765</v>
      </c>
      <c r="H18" s="8">
        <f t="shared" si="8"/>
        <v>-178693.49791671755</v>
      </c>
      <c r="I18" s="9">
        <f t="shared" si="9"/>
        <v>-3419.3958215792081</v>
      </c>
      <c r="J18" s="10">
        <f t="shared" si="10"/>
        <v>-0.52822298707225812</v>
      </c>
      <c r="L18" s="4">
        <f>+'Provinces Staff and Wage bill'!B88</f>
        <v>3735707.2493971083</v>
      </c>
      <c r="M18" s="4">
        <f>+'Provinces Staff and Wage bill'!B19</f>
        <v>1508808</v>
      </c>
      <c r="N18" s="5">
        <f t="shared" si="6"/>
        <v>2.4759328220668952</v>
      </c>
      <c r="O18" s="6">
        <v>4121360.8768374738</v>
      </c>
      <c r="P18" s="4">
        <v>1547591.2899967565</v>
      </c>
      <c r="Q18" s="7">
        <v>2.6272282480865767</v>
      </c>
      <c r="R18" s="8">
        <f t="shared" si="11"/>
        <v>-385653.6274403655</v>
      </c>
      <c r="S18" s="9">
        <f t="shared" si="12"/>
        <v>-38783.289996756474</v>
      </c>
      <c r="T18" s="10">
        <f t="shared" si="13"/>
        <v>-0.15129542601968149</v>
      </c>
      <c r="W18" s="54">
        <v>-9.0276972687594252</v>
      </c>
    </row>
    <row r="19" spans="1:23" x14ac:dyDescent="0.25">
      <c r="A19">
        <v>2006</v>
      </c>
      <c r="B19" s="9">
        <f>+'CG Staff and Wage bill'!N17</f>
        <v>1054487.8451460672</v>
      </c>
      <c r="C19" s="9">
        <f>+'CG Staff and Wage bill'!O17</f>
        <v>290159</v>
      </c>
      <c r="D19" s="9">
        <f>+'CG Staff and Wage bill'!P17</f>
        <v>3.6341724542270519</v>
      </c>
      <c r="E19" s="4">
        <v>1194985.1087909734</v>
      </c>
      <c r="F19" s="4">
        <v>293535.31958551856</v>
      </c>
      <c r="G19" s="7">
        <v>4.0014274938800467</v>
      </c>
      <c r="H19" s="8">
        <f t="shared" si="8"/>
        <v>-140497.26364490623</v>
      </c>
      <c r="I19" s="9">
        <f t="shared" si="9"/>
        <v>-3376.3195855185622</v>
      </c>
      <c r="J19" s="10">
        <f t="shared" si="10"/>
        <v>-0.36725503965299477</v>
      </c>
      <c r="L19" s="4">
        <f>+'Provinces Staff and Wage bill'!B89</f>
        <v>4437183.5063774409</v>
      </c>
      <c r="M19" s="4">
        <f>+'Provinces Staff and Wage bill'!B20</f>
        <v>1574316</v>
      </c>
      <c r="N19" s="5">
        <f t="shared" si="6"/>
        <v>2.8184833962034563</v>
      </c>
      <c r="O19" s="6">
        <v>4388324.0530418614</v>
      </c>
      <c r="P19" s="4">
        <v>1606262.5721466891</v>
      </c>
      <c r="Q19" s="7">
        <v>2.6905424518275813</v>
      </c>
      <c r="R19" s="8">
        <f t="shared" si="11"/>
        <v>48859.453335579485</v>
      </c>
      <c r="S19" s="9">
        <f t="shared" si="12"/>
        <v>-31946.572146689054</v>
      </c>
      <c r="T19" s="10">
        <f t="shared" si="13"/>
        <v>0.127940944375875</v>
      </c>
      <c r="W19" s="54">
        <v>1.2116570106101108</v>
      </c>
    </row>
    <row r="20" spans="1:23" x14ac:dyDescent="0.25">
      <c r="A20">
        <v>2007</v>
      </c>
      <c r="B20" s="9">
        <f>+'CG Staff and Wage bill'!N18</f>
        <v>1184202.6101622519</v>
      </c>
      <c r="C20" s="9">
        <f>+'CG Staff and Wage bill'!O18</f>
        <v>295404</v>
      </c>
      <c r="D20" s="9">
        <f>+'CG Staff and Wage bill'!P18</f>
        <v>4.0087561785292412</v>
      </c>
      <c r="E20" s="4">
        <v>1280786.5380631844</v>
      </c>
      <c r="F20" s="4">
        <v>300518.77439370361</v>
      </c>
      <c r="G20" s="7">
        <v>4.1791843338694381</v>
      </c>
      <c r="H20" s="8">
        <f t="shared" si="8"/>
        <v>-96583.927900932496</v>
      </c>
      <c r="I20" s="9">
        <f t="shared" si="9"/>
        <v>-5114.7743937036139</v>
      </c>
      <c r="J20" s="10">
        <f t="shared" si="10"/>
        <v>-0.17042815534019695</v>
      </c>
      <c r="L20" s="4">
        <f>+'Provinces Staff and Wage bill'!B90</f>
        <v>4597470.6285801847</v>
      </c>
      <c r="M20" s="4">
        <f>+'Provinces Staff and Wage bill'!B21</f>
        <v>1662002</v>
      </c>
      <c r="N20" s="5">
        <f t="shared" si="6"/>
        <v>2.7662244862401999</v>
      </c>
      <c r="O20" s="6">
        <v>4675756.1041435432</v>
      </c>
      <c r="P20" s="4">
        <v>1668302.4563088247</v>
      </c>
      <c r="Q20" s="7">
        <v>2.7594922946662601</v>
      </c>
      <c r="R20" s="8">
        <f t="shared" si="11"/>
        <v>-78285.475563358516</v>
      </c>
      <c r="S20" s="9">
        <f t="shared" si="12"/>
        <v>-6300.4563088247087</v>
      </c>
      <c r="T20" s="10">
        <f t="shared" si="13"/>
        <v>6.7321915739397831E-3</v>
      </c>
      <c r="W20" s="54">
        <v>15.721706160120902</v>
      </c>
    </row>
    <row r="21" spans="1:23" x14ac:dyDescent="0.25">
      <c r="A21">
        <v>2008</v>
      </c>
      <c r="B21" s="9">
        <f>+'CG Staff and Wage bill'!N19</f>
        <v>1271725.306860076</v>
      </c>
      <c r="C21" s="9">
        <f>+'CG Staff and Wage bill'!O19</f>
        <v>303947</v>
      </c>
      <c r="D21" s="9">
        <f>+'CG Staff and Wage bill'!P19</f>
        <v>4.184036384172491</v>
      </c>
      <c r="E21" s="4">
        <v>1376972.0763029263</v>
      </c>
      <c r="F21" s="4">
        <v>308637.12219953537</v>
      </c>
      <c r="G21" s="7">
        <v>4.3717498066701781</v>
      </c>
      <c r="H21" s="8">
        <f t="shared" si="8"/>
        <v>-105246.76944285026</v>
      </c>
      <c r="I21" s="9">
        <f t="shared" si="9"/>
        <v>-4690.1221995353699</v>
      </c>
      <c r="J21" s="10">
        <f t="shared" si="10"/>
        <v>-0.18771342249768708</v>
      </c>
      <c r="L21" s="4">
        <f>+'Provinces Staff and Wage bill'!B91</f>
        <v>5231283.8682087185</v>
      </c>
      <c r="M21" s="4">
        <f>+'Provinces Staff and Wage bill'!B22</f>
        <v>1752758.75162775</v>
      </c>
      <c r="N21" s="5">
        <f t="shared" si="6"/>
        <v>2.9846000559692176</v>
      </c>
      <c r="O21" s="6">
        <v>4970602.835005004</v>
      </c>
      <c r="P21" s="4">
        <v>1732224.7812695315</v>
      </c>
      <c r="Q21" s="7">
        <v>2.8283762894969748</v>
      </c>
      <c r="R21" s="8">
        <f t="shared" si="11"/>
        <v>260681.03320371453</v>
      </c>
      <c r="S21" s="9">
        <f t="shared" si="12"/>
        <v>20533.970358218532</v>
      </c>
      <c r="T21" s="10">
        <f t="shared" si="13"/>
        <v>0.15622376647224279</v>
      </c>
      <c r="W21" s="54">
        <v>17.191951952719478</v>
      </c>
    </row>
    <row r="22" spans="1:23" x14ac:dyDescent="0.25">
      <c r="A22">
        <v>2009</v>
      </c>
      <c r="B22" s="9">
        <f>+'CG Staff and Wage bill'!N20</f>
        <v>1498814.0608279738</v>
      </c>
      <c r="C22" s="9">
        <f>+'CG Staff and Wage bill'!O20</f>
        <v>315739</v>
      </c>
      <c r="D22" s="9">
        <f>+'CG Staff and Wage bill'!P20</f>
        <v>4.7470032553088908</v>
      </c>
      <c r="E22" s="4">
        <v>1478436.7853254257</v>
      </c>
      <c r="F22" s="4">
        <v>317626.5772124778</v>
      </c>
      <c r="G22" s="7">
        <v>4.565778470166892</v>
      </c>
      <c r="H22" s="8">
        <f t="shared" si="8"/>
        <v>20377.275502548087</v>
      </c>
      <c r="I22" s="9">
        <f t="shared" si="9"/>
        <v>-1887.5772124778014</v>
      </c>
      <c r="J22" s="10">
        <f t="shared" si="10"/>
        <v>0.1812247851419988</v>
      </c>
      <c r="L22" s="4">
        <f>+'Provinces Staff and Wage bill'!B92</f>
        <v>5605870.786957155</v>
      </c>
      <c r="M22" s="4">
        <f>+'Provinces Staff and Wage bill'!B23</f>
        <v>1802227.5767755499</v>
      </c>
      <c r="N22" s="5">
        <f t="shared" si="6"/>
        <v>3.1105232542201366</v>
      </c>
      <c r="O22" s="6">
        <v>5259027.1957330955</v>
      </c>
      <c r="P22" s="4">
        <v>1796480.3812520893</v>
      </c>
      <c r="Q22" s="7">
        <v>2.8915602711298267</v>
      </c>
      <c r="R22" s="8">
        <f t="shared" si="11"/>
        <v>346843.59122405946</v>
      </c>
      <c r="S22" s="9">
        <f t="shared" si="12"/>
        <v>5747.1955234606285</v>
      </c>
      <c r="T22" s="10">
        <f t="shared" si="13"/>
        <v>0.21896298309030993</v>
      </c>
      <c r="W22" s="54">
        <v>-13.027130385537589</v>
      </c>
    </row>
    <row r="23" spans="1:23" x14ac:dyDescent="0.25">
      <c r="A23">
        <v>2010</v>
      </c>
      <c r="B23" s="9">
        <f>+'CG Staff and Wage bill'!N21</f>
        <v>1665025.4960337242</v>
      </c>
      <c r="C23" s="9">
        <f>+'CG Staff and Wage bill'!O21</f>
        <v>325817</v>
      </c>
      <c r="D23" s="9">
        <f>+'CG Staff and Wage bill'!P21</f>
        <v>5.1103088421835698</v>
      </c>
      <c r="E23" s="4">
        <v>1579023.2592514805</v>
      </c>
      <c r="F23" s="4">
        <v>327176.45241999946</v>
      </c>
      <c r="G23" s="7">
        <v>4.746047748019226</v>
      </c>
      <c r="H23" s="8">
        <f t="shared" si="8"/>
        <v>86002.236782243708</v>
      </c>
      <c r="I23" s="9">
        <f t="shared" si="9"/>
        <v>-1359.452419999463</v>
      </c>
      <c r="J23" s="10">
        <f t="shared" si="10"/>
        <v>0.36426109416434382</v>
      </c>
      <c r="L23" s="4">
        <f>+'Provinces Staff and Wage bill'!B93</f>
        <v>5429434.9500821205</v>
      </c>
      <c r="M23" s="4">
        <f>+'Provinces Staff and Wage bill'!B24</f>
        <v>1872700.0647118001</v>
      </c>
      <c r="N23" s="5">
        <f t="shared" si="6"/>
        <v>2.8992549593987897</v>
      </c>
      <c r="O23" s="6">
        <v>5529798.9467667043</v>
      </c>
      <c r="P23" s="4">
        <v>1859725.4301833597</v>
      </c>
      <c r="Q23" s="7">
        <v>2.9449723120396381</v>
      </c>
      <c r="R23" s="8">
        <f t="shared" si="11"/>
        <v>-100363.99668458384</v>
      </c>
      <c r="S23" s="9">
        <f t="shared" si="12"/>
        <v>12974.634528440423</v>
      </c>
      <c r="T23" s="10">
        <f t="shared" si="13"/>
        <v>-4.5717352640848308E-2</v>
      </c>
      <c r="W23" s="54">
        <v>8.6352566183391559</v>
      </c>
    </row>
    <row r="24" spans="1:23" x14ac:dyDescent="0.25">
      <c r="A24">
        <v>2011</v>
      </c>
      <c r="B24" s="9">
        <f>+'CG Staff and Wage bill'!N22</f>
        <v>1747637.6185699906</v>
      </c>
      <c r="C24" s="9">
        <f>+'CG Staff and Wage bill'!O22</f>
        <v>334601</v>
      </c>
      <c r="D24" s="9">
        <f>+'CG Staff and Wage bill'!P22</f>
        <v>5.2230495980884415</v>
      </c>
      <c r="E24" s="4">
        <v>1672777.8649569135</v>
      </c>
      <c r="F24" s="4">
        <v>336957.18503744411</v>
      </c>
      <c r="G24" s="7">
        <v>4.8991473117382469</v>
      </c>
      <c r="H24" s="8">
        <f t="shared" si="8"/>
        <v>74859.753613077104</v>
      </c>
      <c r="I24" s="9">
        <f t="shared" si="9"/>
        <v>-2356.1850374441128</v>
      </c>
      <c r="J24" s="10">
        <f t="shared" si="10"/>
        <v>0.32390228635019458</v>
      </c>
      <c r="L24" s="4">
        <f>+'Provinces Staff and Wage bill'!B94</f>
        <v>5964218.5540361973</v>
      </c>
      <c r="M24" s="4">
        <f>+'Provinces Staff and Wage bill'!B25</f>
        <v>1945341.8834676</v>
      </c>
      <c r="N24" s="5">
        <f t="shared" si="6"/>
        <v>3.0658973647371903</v>
      </c>
      <c r="O24" s="6">
        <v>5775156.2844569581</v>
      </c>
      <c r="P24" s="4">
        <v>1920673.5739454385</v>
      </c>
      <c r="Q24" s="7">
        <v>2.9867301145321341</v>
      </c>
      <c r="R24" s="8">
        <f t="shared" si="11"/>
        <v>189062.26957923919</v>
      </c>
      <c r="S24" s="9">
        <f t="shared" si="12"/>
        <v>24668.309522161493</v>
      </c>
      <c r="T24" s="10">
        <f t="shared" si="13"/>
        <v>7.9167250205056217E-2</v>
      </c>
      <c r="W24" s="54">
        <v>20.684705902772009</v>
      </c>
    </row>
    <row r="25" spans="1:23" x14ac:dyDescent="0.25">
      <c r="A25">
        <v>2012</v>
      </c>
      <c r="B25" s="9">
        <f>+'CG Staff and Wage bill'!N23</f>
        <v>1870478.8424042664</v>
      </c>
      <c r="C25" s="9">
        <f>+'CG Staff and Wage bill'!O23</f>
        <v>347590</v>
      </c>
      <c r="D25" s="9">
        <f>+'CG Staff and Wage bill'!P23</f>
        <v>5.3812792151795685</v>
      </c>
      <c r="E25" s="4">
        <v>1754606.9916853704</v>
      </c>
      <c r="F25" s="4">
        <v>346625.61775595549</v>
      </c>
      <c r="G25" s="7">
        <v>5.0153094437766645</v>
      </c>
      <c r="H25" s="8">
        <f t="shared" si="8"/>
        <v>115871.8507188959</v>
      </c>
      <c r="I25" s="9">
        <f t="shared" si="9"/>
        <v>964.38224404450739</v>
      </c>
      <c r="J25" s="10">
        <f t="shared" si="10"/>
        <v>0.36596977140290399</v>
      </c>
      <c r="L25" s="4">
        <f>+'Provinces Staff and Wage bill'!B95</f>
        <v>6172212.5004764684</v>
      </c>
      <c r="M25" s="4">
        <f>+'Provinces Staff and Wage bill'!B26</f>
        <v>2003197.76654835</v>
      </c>
      <c r="N25" s="5">
        <f t="shared" si="6"/>
        <v>3.0811798033858748</v>
      </c>
      <c r="O25" s="6">
        <v>5986333.765188138</v>
      </c>
      <c r="P25" s="4">
        <v>1978168.2047657061</v>
      </c>
      <c r="Q25" s="7">
        <v>3.0144942073866319</v>
      </c>
      <c r="R25" s="8">
        <f t="shared" si="11"/>
        <v>185878.73528833035</v>
      </c>
      <c r="S25" s="9">
        <f t="shared" si="12"/>
        <v>25029.561782643897</v>
      </c>
      <c r="T25" s="10">
        <f t="shared" si="13"/>
        <v>6.6685595999242953E-2</v>
      </c>
      <c r="W25" s="54">
        <v>10.061458363467352</v>
      </c>
    </row>
    <row r="26" spans="1:23" x14ac:dyDescent="0.25">
      <c r="A26">
        <v>2013</v>
      </c>
      <c r="B26" s="9">
        <f>+'CG Staff and Wage bill'!N24</f>
        <v>1950561.7782293078</v>
      </c>
      <c r="C26" s="9">
        <f>+'CG Staff and Wage bill'!O24</f>
        <v>359227</v>
      </c>
      <c r="D26" s="9">
        <f>+'CG Staff and Wage bill'!P24</f>
        <v>5.4298863343493329</v>
      </c>
      <c r="E26" s="4">
        <v>1820165.6262166272</v>
      </c>
      <c r="F26" s="4">
        <v>355815.0314163029</v>
      </c>
      <c r="G26" s="7">
        <v>5.0880054494506899</v>
      </c>
      <c r="H26" s="8">
        <f t="shared" si="8"/>
        <v>130396.15201268066</v>
      </c>
      <c r="I26" s="9">
        <f t="shared" si="9"/>
        <v>3411.9685836971039</v>
      </c>
      <c r="J26" s="10">
        <f t="shared" si="10"/>
        <v>0.34188088489864299</v>
      </c>
      <c r="L26" s="4">
        <f>+'Provinces Staff and Wage bill'!B96</f>
        <v>6280197.3838934759</v>
      </c>
      <c r="M26" s="4">
        <f>+'Provinces Staff and Wage bill'!B27</f>
        <v>2056704.0531942002</v>
      </c>
      <c r="N26" s="5">
        <f t="shared" si="6"/>
        <v>3.0535250680037826</v>
      </c>
      <c r="O26" s="6">
        <v>6156456.5680403179</v>
      </c>
      <c r="P26" s="4">
        <v>2031299.3979667642</v>
      </c>
      <c r="Q26" s="7">
        <v>3.0267167918844984</v>
      </c>
      <c r="R26" s="8">
        <f t="shared" si="11"/>
        <v>123740.81585315801</v>
      </c>
      <c r="S26" s="9">
        <f t="shared" si="12"/>
        <v>25404.655227435986</v>
      </c>
      <c r="T26" s="10">
        <f t="shared" si="13"/>
        <v>2.6808276119284269E-2</v>
      </c>
      <c r="W26" s="54">
        <v>13.418940176366164</v>
      </c>
    </row>
    <row r="27" spans="1:23" x14ac:dyDescent="0.25">
      <c r="A27">
        <v>2014</v>
      </c>
      <c r="B27" s="9">
        <f>+'CG Staff and Wage bill'!N25</f>
        <v>2015761.3876757058</v>
      </c>
      <c r="C27" s="9">
        <f>+'CG Staff and Wage bill'!O25</f>
        <v>377225</v>
      </c>
      <c r="D27" s="9">
        <f>+'CG Staff and Wage bill'!P25</f>
        <v>5.343657996356832</v>
      </c>
      <c r="E27" s="4">
        <v>1866267.473837649</v>
      </c>
      <c r="F27" s="4">
        <v>364168.35068169603</v>
      </c>
      <c r="G27" s="7">
        <v>5.1143663317905643</v>
      </c>
      <c r="H27" s="8">
        <f t="shared" si="8"/>
        <v>149493.91383805685</v>
      </c>
      <c r="I27" s="9">
        <f t="shared" si="9"/>
        <v>13056.649318303971</v>
      </c>
      <c r="J27" s="10">
        <f t="shared" si="10"/>
        <v>0.22929166456626771</v>
      </c>
      <c r="L27" s="4">
        <f>+'Provinces Staff and Wage bill'!B97</f>
        <v>6260793.8025697721</v>
      </c>
      <c r="M27" s="4">
        <f>+'Provinces Staff and Wage bill'!B28</f>
        <v>2088560.71013</v>
      </c>
      <c r="N27" s="5">
        <f t="shared" si="6"/>
        <v>2.9976594753523234</v>
      </c>
      <c r="O27" s="6">
        <v>6280508.6594464537</v>
      </c>
      <c r="P27" s="4">
        <v>2079407.524489041</v>
      </c>
      <c r="Q27" s="7">
        <v>3.0225169252670931</v>
      </c>
      <c r="R27" s="8">
        <f t="shared" si="11"/>
        <v>-19714.856876681559</v>
      </c>
      <c r="S27" s="9">
        <f t="shared" si="12"/>
        <v>9153.1856409590691</v>
      </c>
      <c r="T27" s="10">
        <f t="shared" si="13"/>
        <v>-2.4857449914769791E-2</v>
      </c>
      <c r="W27" s="54">
        <v>0.52836890058392783</v>
      </c>
    </row>
    <row r="28" spans="1:23" x14ac:dyDescent="0.25">
      <c r="A28">
        <v>2015</v>
      </c>
      <c r="B28" s="9">
        <f>+'CG Staff and Wage bill'!N26</f>
        <v>2126946.7879665201</v>
      </c>
      <c r="C28" s="9">
        <f>+'CG Staff and Wage bill'!O26</f>
        <v>397042.5</v>
      </c>
      <c r="D28" s="9">
        <f>+'CG Staff and Wage bill'!P26</f>
        <v>5.3569751045959064</v>
      </c>
      <c r="E28" s="4">
        <v>1891030.2013555286</v>
      </c>
      <c r="F28" s="4">
        <v>371362.61990118172</v>
      </c>
      <c r="G28" s="7">
        <v>5.0949419026755169</v>
      </c>
      <c r="H28" s="8">
        <f t="shared" si="8"/>
        <v>235916.58661099151</v>
      </c>
      <c r="I28" s="9">
        <f t="shared" si="9"/>
        <v>25679.880098818277</v>
      </c>
      <c r="J28" s="10">
        <f t="shared" si="10"/>
        <v>0.26203320192038948</v>
      </c>
      <c r="L28" s="4">
        <f>+'Provinces Staff and Wage bill'!B98</f>
        <v>7017439.1360031599</v>
      </c>
      <c r="M28" s="4">
        <f>+'Provinces Staff and Wage bill'!B29</f>
        <v>2170679.7628124501</v>
      </c>
      <c r="N28" s="5">
        <f t="shared" si="6"/>
        <v>3.2328302203872701</v>
      </c>
      <c r="O28" s="6">
        <v>6354711.4139980366</v>
      </c>
      <c r="P28" s="4">
        <v>2122087.00182524</v>
      </c>
      <c r="Q28" s="7">
        <v>3.0012817475369697</v>
      </c>
      <c r="R28" s="8">
        <f t="shared" si="11"/>
        <v>662727.72200512327</v>
      </c>
      <c r="S28" s="9">
        <f t="shared" si="12"/>
        <v>48592.760987210087</v>
      </c>
      <c r="T28" s="10">
        <f t="shared" si="13"/>
        <v>0.23154847285030034</v>
      </c>
      <c r="W28" s="54">
        <v>8.0806157904124234</v>
      </c>
    </row>
    <row r="29" spans="1:23" x14ac:dyDescent="0.25">
      <c r="A29">
        <v>2016</v>
      </c>
      <c r="B29" s="9">
        <f>+'CG Staff and Wage bill'!N27</f>
        <v>2089257.7164167908</v>
      </c>
      <c r="C29" s="9">
        <f>+'CG Staff and Wage bill'!O27</f>
        <v>401638.5</v>
      </c>
      <c r="D29" s="9">
        <f>+'CG Staff and Wage bill'!P27</f>
        <v>5.2018362692241675</v>
      </c>
      <c r="E29" s="4">
        <v>1894066.4147157383</v>
      </c>
      <c r="F29" s="4">
        <v>377205.44991698972</v>
      </c>
      <c r="G29" s="7">
        <v>5.0325748906304382</v>
      </c>
      <c r="H29" s="8">
        <f t="shared" si="8"/>
        <v>195191.30170105258</v>
      </c>
      <c r="I29" s="9">
        <f t="shared" si="9"/>
        <v>24433.050083010283</v>
      </c>
      <c r="J29" s="10">
        <f t="shared" si="10"/>
        <v>0.16926137859372936</v>
      </c>
      <c r="L29" s="4">
        <f>+'Provinces Staff and Wage bill'!B99</f>
        <v>6946320.283023701</v>
      </c>
      <c r="M29" s="4">
        <f>+'Provinces Staff and Wage bill'!B30</f>
        <v>2222825.67603995</v>
      </c>
      <c r="N29" s="5">
        <f t="shared" si="6"/>
        <v>3.124995521645602</v>
      </c>
      <c r="O29" s="6">
        <v>6375089.057717788</v>
      </c>
      <c r="P29" s="4">
        <v>2159023.7793244733</v>
      </c>
      <c r="Q29" s="7">
        <v>2.962149824197533</v>
      </c>
      <c r="R29" s="8">
        <f t="shared" si="11"/>
        <v>571231.22530591302</v>
      </c>
      <c r="S29" s="9">
        <f t="shared" si="12"/>
        <v>63801.896715476643</v>
      </c>
      <c r="T29" s="10">
        <f t="shared" si="13"/>
        <v>0.16284569744806898</v>
      </c>
      <c r="W29" s="54">
        <v>-0.52865303968718536</v>
      </c>
    </row>
    <row r="30" spans="1:23" x14ac:dyDescent="0.25">
      <c r="A30">
        <v>2017</v>
      </c>
      <c r="B30" s="9">
        <f>+'CG Staff and Wage bill'!N28</f>
        <v>2039689.5826656031</v>
      </c>
      <c r="C30" s="9">
        <f>+'CG Staff and Wage bill'!O28</f>
        <v>385509</v>
      </c>
      <c r="D30" s="9">
        <f>+'CG Staff and Wage bill'!P28</f>
        <v>5.2909000377827837</v>
      </c>
      <c r="E30" s="4">
        <v>1877347.885729861</v>
      </c>
      <c r="F30" s="4">
        <v>381761.25037233799</v>
      </c>
      <c r="G30" s="7">
        <v>4.932728356199422</v>
      </c>
      <c r="H30" s="8">
        <f t="shared" si="8"/>
        <v>162341.69693574216</v>
      </c>
      <c r="I30" s="9">
        <f t="shared" si="9"/>
        <v>3747.7496276620077</v>
      </c>
      <c r="J30" s="10">
        <f t="shared" si="10"/>
        <v>0.35817168158336177</v>
      </c>
      <c r="L30" s="4">
        <f>+'Provinces Staff and Wage bill'!B100</f>
        <v>7101853.9974997789</v>
      </c>
      <c r="M30" s="4">
        <f>+'Provinces Staff and Wage bill'!B31</f>
        <v>2256265.1272281609</v>
      </c>
      <c r="N30" s="5">
        <f t="shared" si="6"/>
        <v>3.1476150173115789</v>
      </c>
      <c r="O30" s="6">
        <v>6344293.0938484818</v>
      </c>
      <c r="P30" s="4">
        <v>2190389.7339457255</v>
      </c>
      <c r="Q30" s="7">
        <v>2.9065752054806917</v>
      </c>
      <c r="R30" s="8">
        <f t="shared" si="11"/>
        <v>757560.90365129709</v>
      </c>
      <c r="S30" s="9">
        <f t="shared" si="12"/>
        <v>65875.393282435369</v>
      </c>
      <c r="T30" s="10">
        <f t="shared" si="13"/>
        <v>0.24103981183088719</v>
      </c>
      <c r="W30" s="54">
        <v>9.6779546960680136</v>
      </c>
    </row>
    <row r="31" spans="1:23" x14ac:dyDescent="0.25">
      <c r="A31">
        <v>2018</v>
      </c>
      <c r="B31" s="9">
        <f>+'CG Staff and Wage bill'!N29</f>
        <v>1850252.5994138489</v>
      </c>
      <c r="C31" s="9">
        <f>+'CG Staff and Wage bill'!O29</f>
        <v>381867.90291629906</v>
      </c>
      <c r="D31" s="9">
        <f>+'CG Staff and Wage bill'!P29</f>
        <v>4.8452687049201995</v>
      </c>
      <c r="E31" s="4">
        <v>1844798.2992264896</v>
      </c>
      <c r="F31" s="4">
        <v>385338.76141127455</v>
      </c>
      <c r="G31" s="7">
        <v>4.8025579737124993</v>
      </c>
      <c r="H31" s="8">
        <f t="shared" si="8"/>
        <v>5454.3001873593312</v>
      </c>
      <c r="I31" s="9">
        <f t="shared" si="9"/>
        <v>-3470.8584949754877</v>
      </c>
      <c r="J31" s="10">
        <f t="shared" si="10"/>
        <v>4.2710731207700192E-2</v>
      </c>
      <c r="L31" s="4">
        <f>+'Provinces Staff and Wage bill'!B101</f>
        <v>6039943.3286972297</v>
      </c>
      <c r="M31" s="4">
        <f>+'Provinces Staff and Wage bill'!B32</f>
        <v>2216924.6493446999</v>
      </c>
      <c r="N31" s="5">
        <f t="shared" si="6"/>
        <v>2.7244693817097367</v>
      </c>
      <c r="O31" s="6">
        <v>6270687.3378859488</v>
      </c>
      <c r="P31" s="4">
        <v>2216994.7616151357</v>
      </c>
      <c r="Q31" s="7">
        <v>2.8376403985928342</v>
      </c>
      <c r="R31" s="8">
        <f t="shared" si="11"/>
        <v>-230744.00918871909</v>
      </c>
      <c r="S31" s="9">
        <f t="shared" si="12"/>
        <v>-70.112270435784012</v>
      </c>
      <c r="T31" s="10">
        <f t="shared" si="13"/>
        <v>-0.1131710168830975</v>
      </c>
      <c r="W31" s="54">
        <v>0.81072899363704209</v>
      </c>
    </row>
    <row r="32" spans="1:23" x14ac:dyDescent="0.25">
      <c r="A32">
        <v>2019</v>
      </c>
      <c r="B32" s="9">
        <f>+'CG Staff and Wage bill'!N30</f>
        <v>1628114.0937249875</v>
      </c>
      <c r="C32" s="9">
        <f>+'CG Staff and Wage bill'!O30</f>
        <v>378363</v>
      </c>
      <c r="D32" s="9">
        <f>+'CG Staff and Wage bill'!P30</f>
        <v>4.3030478501465197</v>
      </c>
      <c r="E32" s="4">
        <v>1801964.7570035746</v>
      </c>
      <c r="F32" s="4">
        <v>388284.20067412406</v>
      </c>
      <c r="G32" s="7">
        <v>4.652801134315534</v>
      </c>
      <c r="H32" s="8">
        <f t="shared" si="8"/>
        <v>-173850.66327858716</v>
      </c>
      <c r="I32" s="9">
        <f t="shared" si="9"/>
        <v>-9921.2006741240621</v>
      </c>
      <c r="J32" s="10">
        <f t="shared" si="10"/>
        <v>-0.3497532841690143</v>
      </c>
      <c r="L32" s="4">
        <f>+'Provinces Staff and Wage bill'!B102</f>
        <v>5687067.4445660338</v>
      </c>
      <c r="M32" s="4">
        <f>+'Provinces Staff and Wage bill'!B33</f>
        <v>2209384.9437089502</v>
      </c>
      <c r="N32" s="5">
        <f t="shared" si="6"/>
        <v>2.5740500589358639</v>
      </c>
      <c r="O32" s="6">
        <v>6170211.2143625338</v>
      </c>
      <c r="P32" s="4">
        <v>2240307.5121916672</v>
      </c>
      <c r="Q32" s="7">
        <v>2.7608383088586579</v>
      </c>
      <c r="R32" s="8">
        <f t="shared" si="11"/>
        <v>-483143.76979649998</v>
      </c>
      <c r="S32" s="9">
        <f t="shared" si="12"/>
        <v>-30922.568482717033</v>
      </c>
      <c r="T32" s="10">
        <f t="shared" si="13"/>
        <v>-0.18678824992279397</v>
      </c>
      <c r="W32" s="54">
        <v>-5.2458937008664179</v>
      </c>
    </row>
    <row r="33" spans="1:23" x14ac:dyDescent="0.25">
      <c r="A33">
        <v>2020</v>
      </c>
      <c r="B33" s="9">
        <f>+'CG Staff and Wage bill'!N31</f>
        <v>1483418.8455241018</v>
      </c>
      <c r="C33" s="9">
        <f>+'CG Staff and Wage bill'!O31</f>
        <v>379070</v>
      </c>
      <c r="D33" s="9">
        <f>+'CG Staff and Wage bill'!P31</f>
        <v>3.9133111180628952</v>
      </c>
      <c r="E33" s="4">
        <v>1754448.9038609397</v>
      </c>
      <c r="F33" s="4">
        <v>390909.07721626136</v>
      </c>
      <c r="G33" s="7">
        <v>4.4946223364664668</v>
      </c>
      <c r="H33" s="8">
        <f t="shared" si="8"/>
        <v>-271030.05833683792</v>
      </c>
      <c r="I33" s="9">
        <f t="shared" si="9"/>
        <v>-11839.077216261358</v>
      </c>
      <c r="J33" s="10">
        <f t="shared" si="10"/>
        <v>-0.58131121840357158</v>
      </c>
      <c r="L33" s="4">
        <f>+'Provinces Staff and Wage bill'!B103</f>
        <v>5599126.3440638324</v>
      </c>
      <c r="M33" s="4">
        <f>+'Provinces Staff and Wage bill'!B34</f>
        <v>2185880.8299278999</v>
      </c>
      <c r="N33" s="5">
        <f t="shared" si="6"/>
        <v>2.5614966138151809</v>
      </c>
      <c r="O33" s="6">
        <v>6056496.7077186927</v>
      </c>
      <c r="P33" s="4">
        <v>2261795.9344115783</v>
      </c>
      <c r="Q33" s="7">
        <v>2.6805301314340282</v>
      </c>
      <c r="R33" s="8">
        <f t="shared" si="11"/>
        <v>-457370.3636548603</v>
      </c>
      <c r="S33" s="9">
        <f t="shared" si="12"/>
        <v>-75915.104483678471</v>
      </c>
      <c r="T33" s="10">
        <f t="shared" si="13"/>
        <v>-0.11903351761884728</v>
      </c>
      <c r="W33" s="54">
        <v>-38.882763554784617</v>
      </c>
    </row>
    <row r="34" spans="1:23" x14ac:dyDescent="0.25">
      <c r="A34">
        <v>2021</v>
      </c>
      <c r="B34" s="9">
        <f>+'CG Staff and Wage bill'!N32</f>
        <v>1557463.6365000003</v>
      </c>
      <c r="C34" s="9">
        <f>+'CG Staff and Wage bill'!O32</f>
        <v>385471</v>
      </c>
      <c r="D34" s="9">
        <f>+'CG Staff and Wage bill'!P32</f>
        <v>4.040417142923852</v>
      </c>
      <c r="E34" s="4">
        <v>1706113.8779656226</v>
      </c>
      <c r="F34" s="4">
        <v>393425.68808632006</v>
      </c>
      <c r="G34" s="7">
        <v>4.3356885457815482</v>
      </c>
      <c r="H34" s="8">
        <f t="shared" si="8"/>
        <v>-148650.24146562233</v>
      </c>
      <c r="I34" s="9">
        <f t="shared" si="9"/>
        <v>-7954.688086320064</v>
      </c>
      <c r="J34" s="10">
        <f t="shared" si="10"/>
        <v>-0.29527140285769615</v>
      </c>
      <c r="L34" s="4">
        <f>+'Provinces Staff and Wage bill'!B104</f>
        <v>5536759.3813019563</v>
      </c>
      <c r="M34" s="4">
        <f>+'Provinces Staff and Wage bill'!B35</f>
        <v>2269264.8805262991</v>
      </c>
      <c r="N34" s="5">
        <f t="shared" si="6"/>
        <v>2.4398911862672654</v>
      </c>
      <c r="O34" s="6">
        <v>5938344.3646969171</v>
      </c>
      <c r="P34" s="4">
        <v>2282618.7513263011</v>
      </c>
      <c r="Q34" s="7">
        <v>2.5992091789755833</v>
      </c>
      <c r="R34" s="8">
        <f t="shared" si="11"/>
        <v>-401584.98339496087</v>
      </c>
      <c r="S34" s="9">
        <f t="shared" si="12"/>
        <v>-13353.870800002012</v>
      </c>
      <c r="T34" s="10">
        <f t="shared" si="13"/>
        <v>-0.15931799270831792</v>
      </c>
      <c r="W34" s="54">
        <v>-4.7860218630669351</v>
      </c>
    </row>
    <row r="35" spans="1:23" x14ac:dyDescent="0.25">
      <c r="A35">
        <v>2022</v>
      </c>
      <c r="B35" s="9">
        <f>+'CG Staff and Wage bill'!N33</f>
        <v>1691479</v>
      </c>
      <c r="C35" s="9">
        <f>+'CG Staff and Wage bill'!O33</f>
        <v>394492</v>
      </c>
      <c r="D35" s="9">
        <f>+'CG Staff and Wage bill'!P33</f>
        <v>4.2877396753292842</v>
      </c>
      <c r="E35" s="4">
        <v>1658112.5169012926</v>
      </c>
      <c r="F35" s="4">
        <v>395927.93956077105</v>
      </c>
      <c r="G35" s="7">
        <v>4.1778536156929924</v>
      </c>
      <c r="H35" s="8">
        <f t="shared" ref="H35" si="14">+B35-E35</f>
        <v>33366.483098707395</v>
      </c>
      <c r="I35" s="9">
        <f t="shared" ref="I35" si="15">+C35-F35</f>
        <v>-1435.9395607710467</v>
      </c>
      <c r="J35" s="10">
        <f t="shared" ref="J35" si="16">+D35-G35</f>
        <v>0.10988605963629183</v>
      </c>
      <c r="L35" s="4">
        <f>+'Provinces Staff and Wage bill'!B105</f>
        <v>5798881.7012039199</v>
      </c>
      <c r="M35" s="4">
        <f>+'Provinces Staff and Wage bill'!B36</f>
        <v>2276572.2050829995</v>
      </c>
      <c r="N35" s="5">
        <f t="shared" si="6"/>
        <v>2.5471986736271797</v>
      </c>
      <c r="O35" s="6">
        <v>5819981.028403149</v>
      </c>
      <c r="P35" s="4">
        <v>2303175.5349424295</v>
      </c>
      <c r="Q35" s="7">
        <v>2.5181784289637723</v>
      </c>
      <c r="R35" s="8">
        <f t="shared" si="11"/>
        <v>-21099.327199229039</v>
      </c>
      <c r="S35" s="9">
        <f t="shared" si="12"/>
        <v>-26603.32985942997</v>
      </c>
      <c r="T35" s="10">
        <f t="shared" si="13"/>
        <v>2.9020244663407357E-2</v>
      </c>
      <c r="W35" s="54">
        <v>13.736915207328423</v>
      </c>
    </row>
    <row r="39" spans="1:23" x14ac:dyDescent="0.25">
      <c r="B39" t="s">
        <v>5</v>
      </c>
      <c r="C39" t="s">
        <v>6</v>
      </c>
      <c r="D39" t="s">
        <v>8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spans="1:23" x14ac:dyDescent="0.25">
      <c r="A40" t="s">
        <v>105</v>
      </c>
      <c r="B40" s="12">
        <f>+CORREL(H5:H34,W5:W34)</f>
        <v>0.62248511369534731</v>
      </c>
      <c r="C40" s="12">
        <f>+CORREL(I5:I34,W5:W34)</f>
        <v>0.39860052318690625</v>
      </c>
      <c r="D40" s="12">
        <f>+CORREL(J5:J34,W5:W34)</f>
        <v>0.68015531890054071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spans="1:23" x14ac:dyDescent="0.25">
      <c r="A41" t="s">
        <v>9</v>
      </c>
      <c r="B41" s="12">
        <f>+CORREL(R5:R35,W5:W35)</f>
        <v>0.6344423092590904</v>
      </c>
      <c r="C41" s="12">
        <f>+CORREL(S5:S35,W5:W35)</f>
        <v>0.67476744387214427</v>
      </c>
      <c r="D41" s="12">
        <f>+CORREL(T5:T35,W5:W35)</f>
        <v>0.62328243484287149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spans="1:23" x14ac:dyDescent="0.25"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spans="1:23" x14ac:dyDescent="0.25"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23" x14ac:dyDescent="0.25"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23" x14ac:dyDescent="0.25"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spans="1:23" x14ac:dyDescent="0.25"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spans="1:23" x14ac:dyDescent="0.25"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spans="1:23" x14ac:dyDescent="0.25"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6:15" x14ac:dyDescent="0.25"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spans="6:15" x14ac:dyDescent="0.25"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6:15" x14ac:dyDescent="0.25"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spans="6:15" x14ac:dyDescent="0.25"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6:15" x14ac:dyDescent="0.25"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spans="6:15" x14ac:dyDescent="0.25"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spans="6:15" x14ac:dyDescent="0.25"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spans="6:15" x14ac:dyDescent="0.25"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spans="6:15" x14ac:dyDescent="0.25"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spans="6:15" x14ac:dyDescent="0.25"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spans="6:15" x14ac:dyDescent="0.25"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spans="6:15" x14ac:dyDescent="0.25">
      <c r="F60" s="11"/>
      <c r="G60" s="11"/>
      <c r="H60" s="11"/>
      <c r="I60" s="11"/>
      <c r="J60" s="11"/>
      <c r="K60" s="11"/>
      <c r="L60" s="11"/>
      <c r="M60" s="11"/>
      <c r="N60" s="11"/>
      <c r="O60" s="11"/>
    </row>
  </sheetData>
  <mergeCells count="8">
    <mergeCell ref="B1:J1"/>
    <mergeCell ref="L1:T1"/>
    <mergeCell ref="B2:D2"/>
    <mergeCell ref="E2:G2"/>
    <mergeCell ref="H2:J2"/>
    <mergeCell ref="L2:N2"/>
    <mergeCell ref="O2:Q2"/>
    <mergeCell ref="R2:T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67E62-0D9D-4533-9906-DC295CF1DCFA}">
  <sheetPr>
    <tabColor rgb="FF00B050"/>
  </sheetPr>
  <dimension ref="A1:AA35"/>
  <sheetViews>
    <sheetView zoomScale="85" zoomScaleNormal="85" workbookViewId="0">
      <pane xSplit="1" ySplit="2" topLeftCell="B3" activePane="bottomRight" state="frozen"/>
      <selection activeCell="F31" sqref="F31"/>
      <selection pane="topRight" activeCell="F31" sqref="F31"/>
      <selection pane="bottomLeft" activeCell="F31" sqref="F31"/>
      <selection pane="bottomRight" activeCell="N33" sqref="N33"/>
    </sheetView>
  </sheetViews>
  <sheetFormatPr defaultColWidth="8.7109375" defaultRowHeight="15" x14ac:dyDescent="0.25"/>
  <cols>
    <col min="1" max="1" width="16.85546875" bestFit="1" customWidth="1"/>
    <col min="2" max="2" width="11.140625" style="31" bestFit="1" customWidth="1"/>
    <col min="3" max="3" width="17.42578125" bestFit="1" customWidth="1"/>
    <col min="4" max="4" width="14.85546875" style="31" bestFit="1" customWidth="1"/>
    <col min="5" max="5" width="15.140625" customWidth="1"/>
    <col min="6" max="6" width="19.28515625" bestFit="1" customWidth="1"/>
    <col min="7" max="7" width="12.7109375" customWidth="1"/>
    <col min="13" max="13" width="8.7109375" customWidth="1"/>
    <col min="14" max="14" width="10.5703125" customWidth="1"/>
    <col min="15" max="15" width="9" bestFit="1" customWidth="1"/>
    <col min="17" max="17" width="12.5703125" bestFit="1" customWidth="1"/>
    <col min="18" max="18" width="9" bestFit="1" customWidth="1"/>
    <col min="22" max="22" width="10.140625" bestFit="1" customWidth="1"/>
    <col min="27" max="27" width="10.140625" bestFit="1" customWidth="1"/>
  </cols>
  <sheetData>
    <row r="1" spans="1:27" ht="37.5" customHeight="1" x14ac:dyDescent="0.25">
      <c r="A1" s="13"/>
      <c r="B1" s="69" t="s">
        <v>99</v>
      </c>
      <c r="C1" s="69"/>
      <c r="D1" s="70" t="s">
        <v>10</v>
      </c>
      <c r="E1" s="70"/>
      <c r="F1" s="14" t="s">
        <v>11</v>
      </c>
      <c r="G1" s="15"/>
      <c r="H1" t="s">
        <v>12</v>
      </c>
      <c r="I1" t="s">
        <v>13</v>
      </c>
    </row>
    <row r="2" spans="1:27" s="1" customFormat="1" ht="30.95" customHeight="1" x14ac:dyDescent="0.25">
      <c r="A2" s="16"/>
      <c r="B2" s="17" t="s">
        <v>14</v>
      </c>
      <c r="C2" s="16" t="s">
        <v>15</v>
      </c>
      <c r="D2" s="17" t="s">
        <v>16</v>
      </c>
      <c r="E2" s="16" t="s">
        <v>17</v>
      </c>
      <c r="F2" s="16" t="s">
        <v>18</v>
      </c>
      <c r="G2" s="18"/>
      <c r="N2" s="1" t="s">
        <v>5</v>
      </c>
      <c r="O2" s="1" t="s">
        <v>19</v>
      </c>
      <c r="P2" s="1" t="s">
        <v>7</v>
      </c>
    </row>
    <row r="3" spans="1:27" x14ac:dyDescent="0.25">
      <c r="A3" s="13">
        <v>1992</v>
      </c>
      <c r="B3" s="19">
        <f>[3]s.publico!D199</f>
        <v>344592</v>
      </c>
      <c r="C3" s="20"/>
      <c r="D3" s="19">
        <v>5500.0999999999995</v>
      </c>
      <c r="E3" s="21">
        <f t="shared" ref="E3:E32" si="0">D3/H3</f>
        <v>1069781.3446212485</v>
      </c>
      <c r="F3" s="21">
        <f>E3/B3</f>
        <v>3.1044868848413443</v>
      </c>
      <c r="G3" s="22"/>
      <c r="H3" s="23">
        <f t="shared" ref="H3:H30" si="1">H4/(1+I4)</f>
        <v>5.1413310090458585E-3</v>
      </c>
      <c r="I3" s="24">
        <v>0.24899940884984972</v>
      </c>
      <c r="J3" s="25"/>
      <c r="N3" s="9">
        <f>+E3</f>
        <v>1069781.3446212485</v>
      </c>
      <c r="O3" s="9">
        <f>+AVERAGE(B3:C3)</f>
        <v>344592</v>
      </c>
      <c r="P3" s="26">
        <f>+N3/O3</f>
        <v>3.1044868848413443</v>
      </c>
      <c r="Q3" s="27" cm="1">
        <f t="array" ref="Q3:Q33">+[2]!hp(N3:N33,100)</f>
        <v>1081327.1301083765</v>
      </c>
      <c r="R3" s="27" cm="1">
        <f t="array" ref="R3:R33">+[2]!hp(O3:O33,100)</f>
        <v>326567.59495727654</v>
      </c>
      <c r="S3" s="27" cm="1">
        <f t="array" ref="S3:S33">+[2]!hp(P3:P33,100)</f>
        <v>3.3238880372878539</v>
      </c>
      <c r="U3">
        <v>1991</v>
      </c>
      <c r="V3" s="27">
        <v>1109932</v>
      </c>
      <c r="W3" s="9">
        <f>+O3</f>
        <v>344592</v>
      </c>
      <c r="AA3" s="9">
        <f t="shared" ref="AA3:AA31" si="2">+W3+V3</f>
        <v>1454524</v>
      </c>
    </row>
    <row r="4" spans="1:27" x14ac:dyDescent="0.25">
      <c r="A4" s="13">
        <v>1993</v>
      </c>
      <c r="B4" s="19">
        <f>[3]s.publico!D200</f>
        <v>318710</v>
      </c>
      <c r="C4" s="20"/>
      <c r="D4" s="19">
        <v>5700.2</v>
      </c>
      <c r="E4" s="21">
        <f t="shared" si="0"/>
        <v>1002337.913687618</v>
      </c>
      <c r="F4" s="21">
        <f t="shared" ref="F4:F26" si="3">E4/B4</f>
        <v>3.1449841978212731</v>
      </c>
      <c r="G4" s="22"/>
      <c r="H4" s="23">
        <f t="shared" si="1"/>
        <v>5.6869045081103121E-3</v>
      </c>
      <c r="I4" s="24">
        <v>0.1061152254356994</v>
      </c>
      <c r="J4" s="25"/>
      <c r="K4" s="25"/>
      <c r="N4" s="9">
        <f t="shared" ref="N4:N31" si="4">+E4</f>
        <v>1002337.913687618</v>
      </c>
      <c r="O4" s="9">
        <f t="shared" ref="O4:O31" si="5">+AVERAGE(B4:C4)</f>
        <v>318710</v>
      </c>
      <c r="P4" s="26">
        <f t="shared" ref="P4:P32" si="6">+N4/O4</f>
        <v>3.1449841978212731</v>
      </c>
      <c r="Q4" s="27">
        <v>1075550.7801762738</v>
      </c>
      <c r="R4" s="27">
        <v>319570.28280949558</v>
      </c>
      <c r="S4" s="27">
        <v>3.3826065781198889</v>
      </c>
      <c r="U4">
        <f>+U3+1</f>
        <v>1992</v>
      </c>
      <c r="V4" s="27">
        <v>1154628.5333333332</v>
      </c>
      <c r="W4" s="9">
        <f t="shared" ref="W4:W32" si="7">+O4</f>
        <v>318710</v>
      </c>
      <c r="X4" s="28">
        <f>+V4/V3-1</f>
        <v>4.0269614114498253E-2</v>
      </c>
      <c r="Y4" s="28">
        <f>+W4/W3-1</f>
        <v>-7.5109114547058597E-2</v>
      </c>
      <c r="AA4" s="9">
        <f t="shared" si="2"/>
        <v>1473338.5333333332</v>
      </c>
    </row>
    <row r="5" spans="1:27" x14ac:dyDescent="0.25">
      <c r="A5" s="13">
        <v>1994</v>
      </c>
      <c r="B5" s="19">
        <f>[3]s.publico!D201</f>
        <v>310873</v>
      </c>
      <c r="C5" s="20"/>
      <c r="D5" s="19">
        <v>6557.2</v>
      </c>
      <c r="E5" s="21">
        <f>D5/H5</f>
        <v>1106800.2830513178</v>
      </c>
      <c r="F5" s="21">
        <f t="shared" si="3"/>
        <v>3.5602972373004982</v>
      </c>
      <c r="G5" s="22"/>
      <c r="H5" s="23">
        <f t="shared" si="1"/>
        <v>5.9244654165813669E-3</v>
      </c>
      <c r="I5" s="24">
        <v>4.1773324685206115E-2</v>
      </c>
      <c r="J5" s="25"/>
      <c r="K5" s="25"/>
      <c r="N5" s="9">
        <f t="shared" si="4"/>
        <v>1106800.2830513178</v>
      </c>
      <c r="O5" s="9">
        <f t="shared" si="5"/>
        <v>310873</v>
      </c>
      <c r="P5" s="26">
        <f t="shared" si="6"/>
        <v>3.5602972373004982</v>
      </c>
      <c r="Q5" s="27">
        <v>1069658.9723892997</v>
      </c>
      <c r="R5" s="27">
        <v>312753.21471214184</v>
      </c>
      <c r="S5" s="27">
        <v>3.4391311074274586</v>
      </c>
      <c r="U5">
        <f t="shared" ref="U5:U32" si="8">+U4+1</f>
        <v>1993</v>
      </c>
      <c r="V5" s="27">
        <v>1164519.9333333333</v>
      </c>
      <c r="W5" s="9">
        <f t="shared" si="7"/>
        <v>310873</v>
      </c>
      <c r="X5" s="28">
        <f t="shared" ref="X5:Y32" si="9">+V5/V4-1</f>
        <v>8.5667378853391263E-3</v>
      </c>
      <c r="Y5" s="28">
        <f t="shared" si="9"/>
        <v>-2.4589752439521773E-2</v>
      </c>
      <c r="AA5" s="9">
        <f t="shared" si="2"/>
        <v>1475392.9333333333</v>
      </c>
    </row>
    <row r="6" spans="1:27" x14ac:dyDescent="0.25">
      <c r="A6" s="13">
        <v>1995</v>
      </c>
      <c r="B6" s="19">
        <f>[3]s.publico!D202</f>
        <v>297080</v>
      </c>
      <c r="C6" s="20"/>
      <c r="D6" s="19">
        <v>6798.5</v>
      </c>
      <c r="E6" s="21">
        <f t="shared" si="0"/>
        <v>1110052.7525239945</v>
      </c>
      <c r="F6" s="21">
        <f t="shared" si="3"/>
        <v>3.7365448785646782</v>
      </c>
      <c r="G6" s="22"/>
      <c r="H6" s="23">
        <f t="shared" si="1"/>
        <v>6.1244837099334575E-3</v>
      </c>
      <c r="I6" s="24">
        <v>3.3761407871886639E-2</v>
      </c>
      <c r="J6" s="25"/>
      <c r="K6" s="25"/>
      <c r="N6" s="9">
        <f t="shared" si="4"/>
        <v>1110052.7525239945</v>
      </c>
      <c r="O6" s="9">
        <f t="shared" si="5"/>
        <v>297080</v>
      </c>
      <c r="P6" s="26">
        <f t="shared" si="6"/>
        <v>3.7365448785646782</v>
      </c>
      <c r="Q6" s="27">
        <v>1062804.1202276964</v>
      </c>
      <c r="R6" s="27">
        <v>306288.03188754758</v>
      </c>
      <c r="S6" s="27">
        <v>3.4888913898831118</v>
      </c>
      <c r="U6">
        <f t="shared" si="8"/>
        <v>1994</v>
      </c>
      <c r="V6" s="27">
        <v>1213118.1333333335</v>
      </c>
      <c r="W6" s="9">
        <f t="shared" si="7"/>
        <v>297080</v>
      </c>
      <c r="X6" s="28">
        <f t="shared" si="9"/>
        <v>4.1732389982275464E-2</v>
      </c>
      <c r="Y6" s="28">
        <f t="shared" si="9"/>
        <v>-4.4368600682593851E-2</v>
      </c>
      <c r="AA6" s="9">
        <f t="shared" si="2"/>
        <v>1510198.1333333335</v>
      </c>
    </row>
    <row r="7" spans="1:27" x14ac:dyDescent="0.25">
      <c r="A7" s="13">
        <v>1996</v>
      </c>
      <c r="B7" s="19">
        <f>[3]s.publico!D203</f>
        <v>308676</v>
      </c>
      <c r="C7" s="20"/>
      <c r="D7" s="19">
        <v>6826.3</v>
      </c>
      <c r="E7" s="21">
        <f t="shared" si="0"/>
        <v>1112859.8398134676</v>
      </c>
      <c r="F7" s="21">
        <f t="shared" si="3"/>
        <v>3.6052684362032279</v>
      </c>
      <c r="G7" s="22"/>
      <c r="H7" s="23">
        <f t="shared" si="1"/>
        <v>6.1340159432334207E-3</v>
      </c>
      <c r="I7" s="24">
        <v>1.5564141814112809E-3</v>
      </c>
      <c r="J7" s="25"/>
      <c r="K7" s="25"/>
      <c r="N7" s="9">
        <f t="shared" si="4"/>
        <v>1112859.8398134676</v>
      </c>
      <c r="O7" s="9">
        <f t="shared" si="5"/>
        <v>308676</v>
      </c>
      <c r="P7" s="26">
        <f t="shared" si="6"/>
        <v>3.6052684362032279</v>
      </c>
      <c r="Q7" s="27">
        <v>1054510.050278326</v>
      </c>
      <c r="R7" s="27">
        <v>300327.57341092365</v>
      </c>
      <c r="S7" s="27">
        <v>3.5285288514581272</v>
      </c>
      <c r="U7">
        <f t="shared" si="8"/>
        <v>1995</v>
      </c>
      <c r="V7" s="27">
        <v>1201482.5333333332</v>
      </c>
      <c r="W7" s="9">
        <f t="shared" si="7"/>
        <v>308676</v>
      </c>
      <c r="X7" s="28">
        <f t="shared" si="9"/>
        <v>-9.591481390216039E-3</v>
      </c>
      <c r="Y7" s="28">
        <f t="shared" si="9"/>
        <v>3.9033257035142155E-2</v>
      </c>
      <c r="Z7" s="28">
        <f>+AVERAGE(X3:X7)</f>
        <v>2.0244315147974201E-2</v>
      </c>
      <c r="AA7" s="9">
        <f t="shared" si="2"/>
        <v>1510158.5333333332</v>
      </c>
    </row>
    <row r="8" spans="1:27" x14ac:dyDescent="0.25">
      <c r="A8" s="13">
        <v>1997</v>
      </c>
      <c r="B8" s="19">
        <f>[3]s.publico!D204</f>
        <v>288878</v>
      </c>
      <c r="C8" s="20"/>
      <c r="D8" s="19">
        <v>6681.2000000000007</v>
      </c>
      <c r="E8" s="21">
        <f t="shared" si="0"/>
        <v>1083477.7233018146</v>
      </c>
      <c r="F8" s="21">
        <f t="shared" si="3"/>
        <v>3.7506411817508245</v>
      </c>
      <c r="G8" s="22"/>
      <c r="H8" s="23">
        <f t="shared" si="1"/>
        <v>6.1664396565898564E-3</v>
      </c>
      <c r="I8" s="24">
        <v>5.2858867105167739E-3</v>
      </c>
      <c r="J8" s="25"/>
      <c r="K8" s="25"/>
      <c r="N8" s="9">
        <f t="shared" si="4"/>
        <v>1083477.7233018146</v>
      </c>
      <c r="O8" s="9">
        <f t="shared" si="5"/>
        <v>288878</v>
      </c>
      <c r="P8" s="26">
        <f t="shared" si="6"/>
        <v>3.7506411817508245</v>
      </c>
      <c r="Q8" s="27">
        <v>1044773.0754510135</v>
      </c>
      <c r="R8" s="27">
        <v>294932.5980386053</v>
      </c>
      <c r="S8" s="27">
        <v>3.5571614530105982</v>
      </c>
      <c r="U8">
        <f t="shared" si="8"/>
        <v>1996</v>
      </c>
      <c r="V8" s="27">
        <v>1240651.2666666668</v>
      </c>
      <c r="W8" s="9">
        <f t="shared" si="7"/>
        <v>288878</v>
      </c>
      <c r="X8" s="28">
        <f t="shared" si="9"/>
        <v>3.2600335208091469E-2</v>
      </c>
      <c r="Y8" s="28">
        <f t="shared" si="9"/>
        <v>-6.4138449377340589E-2</v>
      </c>
      <c r="Z8" s="28">
        <f t="shared" ref="Z8:Z32" si="10">+AVERAGE(X4:X8)</f>
        <v>2.2715519159997654E-2</v>
      </c>
      <c r="AA8" s="9">
        <f t="shared" si="2"/>
        <v>1529529.2666666668</v>
      </c>
    </row>
    <row r="9" spans="1:27" x14ac:dyDescent="0.25">
      <c r="A9" s="13">
        <v>1998</v>
      </c>
      <c r="B9" s="19">
        <f>[3]s.publico!D205</f>
        <v>290600</v>
      </c>
      <c r="C9" s="20"/>
      <c r="D9" s="19">
        <v>6777.4000000000005</v>
      </c>
      <c r="E9" s="21">
        <f t="shared" si="0"/>
        <v>1089436.2525554337</v>
      </c>
      <c r="F9" s="21">
        <f t="shared" si="3"/>
        <v>3.7489203460269569</v>
      </c>
      <c r="G9" s="22"/>
      <c r="H9" s="23">
        <f t="shared" si="1"/>
        <v>6.2210156712727413E-3</v>
      </c>
      <c r="I9" s="24">
        <v>8.8504903513588751E-3</v>
      </c>
      <c r="J9" s="29"/>
      <c r="K9" s="29"/>
      <c r="N9" s="9">
        <f t="shared" si="4"/>
        <v>1089436.2525554337</v>
      </c>
      <c r="O9" s="9">
        <f t="shared" si="5"/>
        <v>290600</v>
      </c>
      <c r="P9" s="26">
        <f t="shared" si="6"/>
        <v>3.7489203460269569</v>
      </c>
      <c r="Q9" s="27">
        <v>1034173.0065509349</v>
      </c>
      <c r="R9" s="27">
        <v>290247.34879281849</v>
      </c>
      <c r="S9" s="27">
        <v>3.5746745512460678</v>
      </c>
      <c r="U9">
        <f t="shared" si="8"/>
        <v>1997</v>
      </c>
      <c r="V9" s="27">
        <v>1270986.3666666667</v>
      </c>
      <c r="W9" s="9">
        <f t="shared" si="7"/>
        <v>290600</v>
      </c>
      <c r="X9" s="28">
        <f t="shared" si="9"/>
        <v>2.4450948316445897E-2</v>
      </c>
      <c r="Y9" s="28">
        <f t="shared" si="9"/>
        <v>5.9609939143860924E-3</v>
      </c>
      <c r="Z9" s="28">
        <f t="shared" si="10"/>
        <v>1.9551786000387185E-2</v>
      </c>
      <c r="AA9" s="9">
        <f t="shared" si="2"/>
        <v>1561586.3666666667</v>
      </c>
    </row>
    <row r="10" spans="1:27" x14ac:dyDescent="0.25">
      <c r="A10" s="13">
        <v>1999</v>
      </c>
      <c r="B10" s="19">
        <f>[3]s.publico!D206</f>
        <v>291235</v>
      </c>
      <c r="C10" s="20"/>
      <c r="D10" s="19">
        <v>7145.4000000000005</v>
      </c>
      <c r="E10" s="21">
        <f t="shared" si="0"/>
        <v>1161692.933694212</v>
      </c>
      <c r="F10" s="21">
        <f t="shared" si="3"/>
        <v>3.9888507002737033</v>
      </c>
      <c r="G10" s="22"/>
      <c r="H10" s="23">
        <f t="shared" si="1"/>
        <v>6.1508508769847238E-3</v>
      </c>
      <c r="I10" s="24">
        <v>-1.1278671843252708E-2</v>
      </c>
      <c r="J10" s="25"/>
      <c r="K10" s="25"/>
      <c r="N10" s="9">
        <f t="shared" si="4"/>
        <v>1161692.933694212</v>
      </c>
      <c r="O10" s="9">
        <f t="shared" si="5"/>
        <v>291235</v>
      </c>
      <c r="P10" s="26">
        <f t="shared" si="6"/>
        <v>3.9888507002737033</v>
      </c>
      <c r="Q10" s="27">
        <v>1023676.700861774</v>
      </c>
      <c r="R10" s="27">
        <v>286355.52271540306</v>
      </c>
      <c r="S10" s="27">
        <v>3.5828883001574816</v>
      </c>
      <c r="U10">
        <f t="shared" si="8"/>
        <v>1998</v>
      </c>
      <c r="V10" s="27">
        <v>1324613.2333333334</v>
      </c>
      <c r="W10" s="9">
        <f t="shared" si="7"/>
        <v>291235</v>
      </c>
      <c r="X10" s="28">
        <f t="shared" si="9"/>
        <v>4.2193109283548358E-2</v>
      </c>
      <c r="Y10" s="28">
        <f t="shared" si="9"/>
        <v>2.1851342050929201E-3</v>
      </c>
      <c r="Z10" s="28">
        <f t="shared" si="10"/>
        <v>2.6277060280029029E-2</v>
      </c>
      <c r="AA10" s="9">
        <f t="shared" si="2"/>
        <v>1615848.2333333334</v>
      </c>
    </row>
    <row r="11" spans="1:27" x14ac:dyDescent="0.25">
      <c r="A11" s="13">
        <v>2000</v>
      </c>
      <c r="B11" s="19">
        <f>[3]s.publico!D207</f>
        <v>291287</v>
      </c>
      <c r="C11" s="20"/>
      <c r="D11" s="19">
        <v>7202.2</v>
      </c>
      <c r="E11" s="21">
        <f t="shared" si="0"/>
        <v>1172740.6656858406</v>
      </c>
      <c r="F11" s="21">
        <f t="shared" si="3"/>
        <v>4.0260659270267487</v>
      </c>
      <c r="G11" s="22"/>
      <c r="H11" s="23">
        <f t="shared" si="1"/>
        <v>6.1413407164388036E-3</v>
      </c>
      <c r="I11" s="24">
        <v>-1.5461536519288943E-3</v>
      </c>
      <c r="J11" s="25"/>
      <c r="K11" s="25"/>
      <c r="N11" s="9">
        <f t="shared" si="4"/>
        <v>1172740.6656858406</v>
      </c>
      <c r="O11" s="9">
        <f t="shared" si="5"/>
        <v>291287</v>
      </c>
      <c r="P11" s="26">
        <f t="shared" si="6"/>
        <v>4.0260659270267487</v>
      </c>
      <c r="Q11" s="27">
        <v>1014803.6481272602</v>
      </c>
      <c r="R11" s="27">
        <v>283344.34336027078</v>
      </c>
      <c r="S11" s="27">
        <v>3.585365311685595</v>
      </c>
      <c r="U11">
        <f t="shared" si="8"/>
        <v>1999</v>
      </c>
      <c r="V11" s="27">
        <v>1359601.5</v>
      </c>
      <c r="W11" s="9">
        <f t="shared" si="7"/>
        <v>291287</v>
      </c>
      <c r="X11" s="28">
        <f t="shared" si="9"/>
        <v>2.6413949208872189E-2</v>
      </c>
      <c r="Y11" s="28">
        <f t="shared" si="9"/>
        <v>1.7854996823873925E-4</v>
      </c>
      <c r="Z11" s="28">
        <f t="shared" si="10"/>
        <v>2.3213372125348374E-2</v>
      </c>
      <c r="AA11" s="9">
        <f t="shared" si="2"/>
        <v>1650888.5</v>
      </c>
    </row>
    <row r="12" spans="1:27" x14ac:dyDescent="0.25">
      <c r="A12" s="13">
        <v>2001</v>
      </c>
      <c r="B12" s="19">
        <f>[3]s.publico!D208</f>
        <v>289237</v>
      </c>
      <c r="C12" s="20"/>
      <c r="D12" s="19">
        <v>6523.2</v>
      </c>
      <c r="E12" s="21">
        <f t="shared" si="0"/>
        <v>1073616.4241921632</v>
      </c>
      <c r="F12" s="21">
        <f t="shared" si="3"/>
        <v>3.7118917157630702</v>
      </c>
      <c r="G12" s="22"/>
      <c r="H12" s="23">
        <f t="shared" si="1"/>
        <v>6.0759130104667929E-3</v>
      </c>
      <c r="I12" s="24">
        <v>-1.0653651864140579E-2</v>
      </c>
      <c r="J12" s="25"/>
      <c r="K12" s="25"/>
      <c r="N12" s="9">
        <f t="shared" si="4"/>
        <v>1073616.4241921632</v>
      </c>
      <c r="O12" s="9">
        <f t="shared" si="5"/>
        <v>289237</v>
      </c>
      <c r="P12" s="26">
        <f t="shared" si="6"/>
        <v>3.7118917157630702</v>
      </c>
      <c r="Q12" s="27">
        <v>1010453.5004194465</v>
      </c>
      <c r="R12" s="27">
        <v>281349.82905417931</v>
      </c>
      <c r="S12" s="27">
        <v>3.5897278217723243</v>
      </c>
      <c r="U12">
        <f t="shared" si="8"/>
        <v>2000</v>
      </c>
      <c r="V12" s="27">
        <v>1363080.5666666667</v>
      </c>
      <c r="W12" s="9">
        <f t="shared" si="7"/>
        <v>289237</v>
      </c>
      <c r="X12" s="28">
        <f t="shared" si="9"/>
        <v>2.5588870464372526E-3</v>
      </c>
      <c r="Y12" s="28">
        <f t="shared" si="9"/>
        <v>-7.0377325455650563E-3</v>
      </c>
      <c r="Z12" s="28">
        <f t="shared" si="10"/>
        <v>2.5643445812679033E-2</v>
      </c>
      <c r="AA12" s="9">
        <f t="shared" si="2"/>
        <v>1652317.5666666667</v>
      </c>
    </row>
    <row r="13" spans="1:27" x14ac:dyDescent="0.25">
      <c r="A13" s="13">
        <v>2002</v>
      </c>
      <c r="B13" s="19">
        <f>[3]s.publico!D209</f>
        <v>265954</v>
      </c>
      <c r="C13" s="20"/>
      <c r="D13" s="19">
        <v>6102.7000000000007</v>
      </c>
      <c r="E13" s="21">
        <f t="shared" si="0"/>
        <v>797982.60521051567</v>
      </c>
      <c r="F13" s="21">
        <f t="shared" si="3"/>
        <v>3.0004534814686585</v>
      </c>
      <c r="G13" s="22"/>
      <c r="H13" s="23">
        <f t="shared" si="1"/>
        <v>7.6476604378989546E-3</v>
      </c>
      <c r="I13" s="24">
        <v>0.2586849786566332</v>
      </c>
      <c r="J13" s="29"/>
      <c r="K13" s="25"/>
      <c r="N13" s="9">
        <f t="shared" si="4"/>
        <v>797982.60521051567</v>
      </c>
      <c r="O13" s="9">
        <f t="shared" si="5"/>
        <v>265954</v>
      </c>
      <c r="P13" s="26">
        <f t="shared" si="6"/>
        <v>3.0004534814686585</v>
      </c>
      <c r="Q13" s="27">
        <v>1015105.2799859721</v>
      </c>
      <c r="R13" s="27">
        <v>280587.4246902836</v>
      </c>
      <c r="S13" s="27">
        <v>3.6080050725129968</v>
      </c>
      <c r="U13">
        <f t="shared" si="8"/>
        <v>2001</v>
      </c>
      <c r="V13" s="27">
        <v>1348116.2666666666</v>
      </c>
      <c r="W13" s="9">
        <f t="shared" si="7"/>
        <v>265954</v>
      </c>
      <c r="X13" s="28">
        <f t="shared" si="9"/>
        <v>-1.0978294582098203E-2</v>
      </c>
      <c r="Y13" s="28">
        <f t="shared" si="9"/>
        <v>-8.0497999910108309E-2</v>
      </c>
      <c r="Z13" s="28">
        <f t="shared" si="10"/>
        <v>1.6927719854641098E-2</v>
      </c>
      <c r="AA13" s="9">
        <f t="shared" si="2"/>
        <v>1614070.2666666666</v>
      </c>
    </row>
    <row r="14" spans="1:27" x14ac:dyDescent="0.25">
      <c r="A14" s="13">
        <v>2003</v>
      </c>
      <c r="B14" s="19">
        <f>[3]s.publico!D210</f>
        <v>266221</v>
      </c>
      <c r="C14" s="20"/>
      <c r="D14" s="19">
        <v>7419.2999999999993</v>
      </c>
      <c r="E14" s="21">
        <f t="shared" si="0"/>
        <v>855179.358095153</v>
      </c>
      <c r="F14" s="21">
        <f t="shared" si="3"/>
        <v>3.212291134415215</v>
      </c>
      <c r="G14" s="22"/>
      <c r="H14" s="23">
        <f t="shared" si="1"/>
        <v>8.6757239048963087E-3</v>
      </c>
      <c r="I14" s="24">
        <v>0.13442849291564452</v>
      </c>
      <c r="J14" s="25"/>
      <c r="K14" s="25"/>
      <c r="N14" s="9">
        <f t="shared" si="4"/>
        <v>855179.358095153</v>
      </c>
      <c r="O14" s="9">
        <f t="shared" si="5"/>
        <v>266221</v>
      </c>
      <c r="P14" s="26">
        <f t="shared" si="6"/>
        <v>3.212291134415215</v>
      </c>
      <c r="Q14" s="27">
        <v>1033869.6383122032</v>
      </c>
      <c r="R14" s="27">
        <v>281351.44687119685</v>
      </c>
      <c r="S14" s="27">
        <v>3.6534479449428483</v>
      </c>
      <c r="U14">
        <f t="shared" si="8"/>
        <v>2002</v>
      </c>
      <c r="V14" s="27">
        <v>1381917.9666666668</v>
      </c>
      <c r="W14" s="9">
        <f t="shared" si="7"/>
        <v>266221</v>
      </c>
      <c r="X14" s="28">
        <f t="shared" si="9"/>
        <v>2.5073282502241279E-2</v>
      </c>
      <c r="Y14" s="28">
        <f t="shared" si="9"/>
        <v>1.0039330109719025E-3</v>
      </c>
      <c r="Z14" s="28">
        <f t="shared" si="10"/>
        <v>1.7052186691800177E-2</v>
      </c>
      <c r="AA14" s="9">
        <f t="shared" si="2"/>
        <v>1648138.9666666668</v>
      </c>
    </row>
    <row r="15" spans="1:27" x14ac:dyDescent="0.25">
      <c r="A15" s="13">
        <v>2004</v>
      </c>
      <c r="B15" s="19">
        <f>[3]s.publico!D211</f>
        <v>269654</v>
      </c>
      <c r="C15" s="20"/>
      <c r="D15" s="19">
        <v>7788.0000000000009</v>
      </c>
      <c r="E15" s="21">
        <f t="shared" si="0"/>
        <v>859714.67757686949</v>
      </c>
      <c r="F15" s="21">
        <f t="shared" si="3"/>
        <v>3.1882140727631314</v>
      </c>
      <c r="G15" s="22"/>
      <c r="H15" s="23">
        <f t="shared" si="1"/>
        <v>9.058819400351175E-3</v>
      </c>
      <c r="I15" s="24">
        <v>4.415717923419149E-2</v>
      </c>
      <c r="J15" s="25"/>
      <c r="K15" s="25"/>
      <c r="N15" s="9">
        <f t="shared" si="4"/>
        <v>859714.67757686949</v>
      </c>
      <c r="O15" s="9">
        <f t="shared" si="5"/>
        <v>269654</v>
      </c>
      <c r="P15" s="26">
        <f t="shared" si="6"/>
        <v>3.1882140727631314</v>
      </c>
      <c r="Q15" s="27">
        <v>1069686.0001357514</v>
      </c>
      <c r="R15" s="27">
        <v>283789.87795262929</v>
      </c>
      <c r="S15" s="27">
        <v>3.7332318041866701</v>
      </c>
      <c r="U15">
        <f t="shared" si="8"/>
        <v>2003</v>
      </c>
      <c r="V15" s="27">
        <v>1427215.1</v>
      </c>
      <c r="W15" s="9">
        <f t="shared" si="7"/>
        <v>269654</v>
      </c>
      <c r="X15" s="28">
        <f t="shared" si="9"/>
        <v>3.2778453154201914E-2</v>
      </c>
      <c r="Y15" s="28">
        <f t="shared" si="9"/>
        <v>1.2895301272251247E-2</v>
      </c>
      <c r="Z15" s="28">
        <f t="shared" si="10"/>
        <v>1.5169255465930887E-2</v>
      </c>
      <c r="AA15" s="9">
        <f t="shared" si="2"/>
        <v>1696869.1</v>
      </c>
    </row>
    <row r="16" spans="1:27" x14ac:dyDescent="0.25">
      <c r="A16" s="13">
        <v>2005</v>
      </c>
      <c r="B16" s="19">
        <f>[3]s.publico!D212</f>
        <v>284480</v>
      </c>
      <c r="C16" s="20"/>
      <c r="D16" s="19">
        <v>9386.1</v>
      </c>
      <c r="E16" s="21">
        <f t="shared" si="0"/>
        <v>945013.38947534002</v>
      </c>
      <c r="F16" s="21">
        <f t="shared" si="3"/>
        <v>3.3218974601917184</v>
      </c>
      <c r="G16" s="22"/>
      <c r="H16" s="23">
        <f t="shared" si="1"/>
        <v>9.932240224883003E-3</v>
      </c>
      <c r="I16" s="24">
        <v>9.6416628473459776E-2</v>
      </c>
      <c r="J16" s="25"/>
      <c r="K16" s="25"/>
      <c r="N16" s="9">
        <f t="shared" si="4"/>
        <v>945013.38947534002</v>
      </c>
      <c r="O16" s="9">
        <f t="shared" si="5"/>
        <v>284480</v>
      </c>
      <c r="P16" s="26">
        <f t="shared" si="6"/>
        <v>3.3218974601917184</v>
      </c>
      <c r="Q16" s="27">
        <v>1123706.8873920576</v>
      </c>
      <c r="R16" s="27">
        <v>287899.39582157921</v>
      </c>
      <c r="S16" s="27">
        <v>3.8501204472639765</v>
      </c>
      <c r="U16">
        <f t="shared" si="8"/>
        <v>2004</v>
      </c>
      <c r="V16" s="27">
        <v>1508808</v>
      </c>
      <c r="W16" s="9">
        <f t="shared" si="7"/>
        <v>284480</v>
      </c>
      <c r="X16" s="28">
        <f t="shared" si="9"/>
        <v>5.7169308256337814E-2</v>
      </c>
      <c r="Y16" s="28">
        <f t="shared" si="9"/>
        <v>5.4981568973573536E-2</v>
      </c>
      <c r="Z16" s="28">
        <f t="shared" si="10"/>
        <v>2.132032727542401E-2</v>
      </c>
      <c r="AA16" s="9">
        <f t="shared" si="2"/>
        <v>1793288</v>
      </c>
    </row>
    <row r="17" spans="1:27" x14ac:dyDescent="0.25">
      <c r="A17" s="13">
        <v>2006</v>
      </c>
      <c r="B17" s="19">
        <f>[3]s.publico!D213</f>
        <v>290159</v>
      </c>
      <c r="C17" s="20"/>
      <c r="D17" s="19">
        <v>11614.800000000001</v>
      </c>
      <c r="E17" s="21">
        <f t="shared" si="0"/>
        <v>1054487.8451460672</v>
      </c>
      <c r="F17" s="21">
        <f t="shared" si="3"/>
        <v>3.6341724542270519</v>
      </c>
      <c r="G17" s="22"/>
      <c r="H17" s="23">
        <f t="shared" si="1"/>
        <v>1.1014636207960391E-2</v>
      </c>
      <c r="I17" s="24">
        <v>0.10897803099503056</v>
      </c>
      <c r="J17" s="25"/>
      <c r="K17" s="25"/>
      <c r="N17" s="9">
        <f t="shared" si="4"/>
        <v>1054487.8451460672</v>
      </c>
      <c r="O17" s="9">
        <f t="shared" si="5"/>
        <v>290159</v>
      </c>
      <c r="P17" s="26">
        <f t="shared" si="6"/>
        <v>3.6341724542270519</v>
      </c>
      <c r="Q17" s="27">
        <v>1194985.1087909734</v>
      </c>
      <c r="R17" s="27">
        <v>293535.31958551856</v>
      </c>
      <c r="S17" s="27">
        <v>4.0014274938800467</v>
      </c>
      <c r="U17">
        <f t="shared" si="8"/>
        <v>2005</v>
      </c>
      <c r="V17" s="27">
        <v>1574316</v>
      </c>
      <c r="W17" s="9">
        <f t="shared" si="7"/>
        <v>290159</v>
      </c>
      <c r="X17" s="28">
        <f t="shared" si="9"/>
        <v>4.3417055052730413E-2</v>
      </c>
      <c r="Y17" s="28">
        <f t="shared" si="9"/>
        <v>1.9962739032620913E-2</v>
      </c>
      <c r="Z17" s="28">
        <f t="shared" si="10"/>
        <v>2.9491960876682644E-2</v>
      </c>
      <c r="AA17" s="9">
        <f t="shared" si="2"/>
        <v>1864475</v>
      </c>
    </row>
    <row r="18" spans="1:27" x14ac:dyDescent="0.25">
      <c r="A18" s="13">
        <v>2007</v>
      </c>
      <c r="B18" s="19">
        <f>[3]s.publico!D214</f>
        <v>295404</v>
      </c>
      <c r="C18" s="20"/>
      <c r="D18" s="19">
        <v>14909.300000000001</v>
      </c>
      <c r="E18" s="21">
        <f t="shared" si="0"/>
        <v>1184202.6101622519</v>
      </c>
      <c r="F18" s="21">
        <f t="shared" si="3"/>
        <v>4.0087561785292412</v>
      </c>
      <c r="G18" s="22"/>
      <c r="H18" s="23">
        <f t="shared" si="1"/>
        <v>1.2590159717649351E-2</v>
      </c>
      <c r="I18" s="24">
        <v>0.14303908726012327</v>
      </c>
      <c r="J18" s="25"/>
      <c r="K18" s="25"/>
      <c r="N18" s="9">
        <f t="shared" si="4"/>
        <v>1184202.6101622519</v>
      </c>
      <c r="O18" s="9">
        <f t="shared" si="5"/>
        <v>295404</v>
      </c>
      <c r="P18" s="26">
        <f t="shared" si="6"/>
        <v>4.0087561785292412</v>
      </c>
      <c r="Q18" s="27">
        <v>1280786.5380631844</v>
      </c>
      <c r="R18" s="27">
        <v>300518.77439370361</v>
      </c>
      <c r="S18" s="27">
        <v>4.1791843338694381</v>
      </c>
      <c r="U18">
        <f t="shared" si="8"/>
        <v>2006</v>
      </c>
      <c r="V18" s="27">
        <v>1662002</v>
      </c>
      <c r="W18" s="9">
        <f t="shared" si="7"/>
        <v>295404</v>
      </c>
      <c r="X18" s="28">
        <f t="shared" si="9"/>
        <v>5.5697839569692542E-2</v>
      </c>
      <c r="Y18" s="28">
        <f t="shared" si="9"/>
        <v>1.807629609972472E-2</v>
      </c>
      <c r="Z18" s="28">
        <f t="shared" si="10"/>
        <v>4.282718770704079E-2</v>
      </c>
      <c r="AA18" s="9">
        <f t="shared" si="2"/>
        <v>1957406</v>
      </c>
    </row>
    <row r="19" spans="1:27" x14ac:dyDescent="0.25">
      <c r="A19" s="13">
        <v>2008</v>
      </c>
      <c r="B19" s="19">
        <f>[3]s.publico!D215</f>
        <v>303947</v>
      </c>
      <c r="C19" s="20"/>
      <c r="D19" s="19">
        <v>19683.2</v>
      </c>
      <c r="E19" s="21">
        <f t="shared" si="0"/>
        <v>1271725.306860076</v>
      </c>
      <c r="F19" s="21">
        <f t="shared" si="3"/>
        <v>4.184036384172491</v>
      </c>
      <c r="G19" s="22"/>
      <c r="H19" s="23">
        <f t="shared" si="1"/>
        <v>1.5477556272429893E-2</v>
      </c>
      <c r="I19" s="24">
        <v>0.22933756358411261</v>
      </c>
      <c r="J19" s="25"/>
      <c r="K19" s="25"/>
      <c r="N19" s="9">
        <f t="shared" si="4"/>
        <v>1271725.306860076</v>
      </c>
      <c r="O19" s="9">
        <f t="shared" si="5"/>
        <v>303947</v>
      </c>
      <c r="P19" s="26">
        <f t="shared" si="6"/>
        <v>4.184036384172491</v>
      </c>
      <c r="Q19" s="27">
        <v>1376972.0763029263</v>
      </c>
      <c r="R19" s="27">
        <v>308637.12219953537</v>
      </c>
      <c r="S19" s="27">
        <v>4.3717498066701781</v>
      </c>
      <c r="U19">
        <f t="shared" si="8"/>
        <v>2007</v>
      </c>
      <c r="V19" s="27">
        <v>1752758.75162775</v>
      </c>
      <c r="W19" s="9">
        <f t="shared" si="7"/>
        <v>303947</v>
      </c>
      <c r="X19" s="28">
        <f t="shared" si="9"/>
        <v>5.4606884725620031E-2</v>
      </c>
      <c r="Y19" s="28">
        <f t="shared" si="9"/>
        <v>2.8919716726923062E-2</v>
      </c>
      <c r="Z19" s="28">
        <f t="shared" si="10"/>
        <v>4.8733908151716542E-2</v>
      </c>
      <c r="AA19" s="9">
        <f t="shared" si="2"/>
        <v>2056705.75162775</v>
      </c>
    </row>
    <row r="20" spans="1:27" x14ac:dyDescent="0.25">
      <c r="A20" s="13">
        <v>2009</v>
      </c>
      <c r="B20" s="19">
        <f>[3]s.publico!D216</f>
        <v>315739</v>
      </c>
      <c r="C20" s="20"/>
      <c r="D20" s="19">
        <v>27033.799999999996</v>
      </c>
      <c r="E20" s="21">
        <f t="shared" si="0"/>
        <v>1498814.0608279738</v>
      </c>
      <c r="F20" s="21">
        <f t="shared" si="3"/>
        <v>4.7470032553088908</v>
      </c>
      <c r="G20" s="22"/>
      <c r="H20" s="23">
        <f t="shared" si="1"/>
        <v>1.8036793693452544E-2</v>
      </c>
      <c r="I20" s="24">
        <v>0.16535151777037371</v>
      </c>
      <c r="J20" s="25"/>
      <c r="K20" s="25"/>
      <c r="N20" s="9">
        <f t="shared" si="4"/>
        <v>1498814.0608279738</v>
      </c>
      <c r="O20" s="9">
        <f t="shared" si="5"/>
        <v>315739</v>
      </c>
      <c r="P20" s="26">
        <f t="shared" si="6"/>
        <v>4.7470032553088908</v>
      </c>
      <c r="Q20" s="27">
        <v>1478436.7853254257</v>
      </c>
      <c r="R20" s="27">
        <v>317626.5772124778</v>
      </c>
      <c r="S20" s="27">
        <v>4.565778470166892</v>
      </c>
      <c r="U20">
        <f t="shared" si="8"/>
        <v>2008</v>
      </c>
      <c r="V20" s="27">
        <v>1802227.5767755499</v>
      </c>
      <c r="W20" s="9">
        <f t="shared" si="7"/>
        <v>315739</v>
      </c>
      <c r="X20" s="28">
        <f t="shared" si="9"/>
        <v>2.8223407871653228E-2</v>
      </c>
      <c r="Y20" s="28">
        <f t="shared" si="9"/>
        <v>3.879623750193284E-2</v>
      </c>
      <c r="Z20" s="28">
        <f t="shared" si="10"/>
        <v>4.7822899095206803E-2</v>
      </c>
      <c r="AA20" s="9">
        <f t="shared" si="2"/>
        <v>2117966.5767755499</v>
      </c>
    </row>
    <row r="21" spans="1:27" x14ac:dyDescent="0.25">
      <c r="A21" s="13">
        <v>2010</v>
      </c>
      <c r="B21" s="19">
        <f>[3]s.publico!D217</f>
        <v>325817</v>
      </c>
      <c r="C21" s="20"/>
      <c r="D21" s="19">
        <v>36775.199999999997</v>
      </c>
      <c r="E21" s="21">
        <f t="shared" si="0"/>
        <v>1665025.4960337242</v>
      </c>
      <c r="F21" s="21">
        <f t="shared" si="3"/>
        <v>5.1103088421835698</v>
      </c>
      <c r="G21" s="22"/>
      <c r="H21" s="23">
        <f t="shared" si="1"/>
        <v>2.2086868992458441E-2</v>
      </c>
      <c r="I21" s="24">
        <v>0.22454519178073751</v>
      </c>
      <c r="J21" s="25"/>
      <c r="K21" s="25"/>
      <c r="N21" s="9">
        <f t="shared" si="4"/>
        <v>1665025.4960337242</v>
      </c>
      <c r="O21" s="9">
        <f t="shared" si="5"/>
        <v>325817</v>
      </c>
      <c r="P21" s="26">
        <f t="shared" si="6"/>
        <v>5.1103088421835698</v>
      </c>
      <c r="Q21" s="27">
        <v>1579023.2592514805</v>
      </c>
      <c r="R21" s="27">
        <v>327176.45241999946</v>
      </c>
      <c r="S21" s="27">
        <v>4.746047748019226</v>
      </c>
      <c r="U21">
        <f t="shared" si="8"/>
        <v>2009</v>
      </c>
      <c r="V21" s="27">
        <v>1872700.0647118001</v>
      </c>
      <c r="W21" s="9">
        <f t="shared" si="7"/>
        <v>325817</v>
      </c>
      <c r="X21" s="28">
        <f t="shared" si="9"/>
        <v>3.9102990568114393E-2</v>
      </c>
      <c r="Y21" s="28">
        <f t="shared" si="9"/>
        <v>3.1918768349807891E-2</v>
      </c>
      <c r="Z21" s="28">
        <f t="shared" si="10"/>
        <v>4.4209635557562119E-2</v>
      </c>
      <c r="AA21" s="9">
        <f t="shared" si="2"/>
        <v>2198517.0647117998</v>
      </c>
    </row>
    <row r="22" spans="1:27" x14ac:dyDescent="0.25">
      <c r="A22" s="13">
        <v>2011</v>
      </c>
      <c r="B22" s="19">
        <f>[3]s.publico!D218</f>
        <v>334601</v>
      </c>
      <c r="C22" s="20"/>
      <c r="D22" s="19">
        <v>47979.9</v>
      </c>
      <c r="E22" s="21">
        <f t="shared" si="0"/>
        <v>1747637.6185699906</v>
      </c>
      <c r="F22" s="21">
        <f t="shared" si="3"/>
        <v>5.2230495980884415</v>
      </c>
      <c r="G22" s="22"/>
      <c r="H22" s="23">
        <f t="shared" si="1"/>
        <v>2.7454146952535667E-2</v>
      </c>
      <c r="I22" s="24">
        <v>0.24300764231951044</v>
      </c>
      <c r="J22" s="25"/>
      <c r="K22" s="25"/>
      <c r="N22" s="9">
        <f t="shared" si="4"/>
        <v>1747637.6185699906</v>
      </c>
      <c r="O22" s="9">
        <f t="shared" si="5"/>
        <v>334601</v>
      </c>
      <c r="P22" s="26">
        <f t="shared" si="6"/>
        <v>5.2230495980884415</v>
      </c>
      <c r="Q22" s="27">
        <v>1672777.8649569135</v>
      </c>
      <c r="R22" s="27">
        <v>336957.18503744411</v>
      </c>
      <c r="S22" s="27">
        <v>4.8991473117382469</v>
      </c>
      <c r="U22">
        <f t="shared" si="8"/>
        <v>2010</v>
      </c>
      <c r="V22" s="27">
        <v>1945341.8834676</v>
      </c>
      <c r="W22" s="9">
        <f t="shared" si="7"/>
        <v>334601</v>
      </c>
      <c r="X22" s="28">
        <f t="shared" si="9"/>
        <v>3.8789884255693297E-2</v>
      </c>
      <c r="Y22" s="28">
        <f t="shared" si="9"/>
        <v>2.6959919218457085E-2</v>
      </c>
      <c r="Z22" s="28">
        <f t="shared" si="10"/>
        <v>4.3284201398154698E-2</v>
      </c>
      <c r="AA22" s="9">
        <f t="shared" si="2"/>
        <v>2279942.8834675997</v>
      </c>
    </row>
    <row r="23" spans="1:27" x14ac:dyDescent="0.25">
      <c r="A23" s="13">
        <v>2012</v>
      </c>
      <c r="B23" s="19">
        <f>[3]s.publico!D219</f>
        <v>347590</v>
      </c>
      <c r="C23" s="20"/>
      <c r="D23" s="19">
        <v>63374.200000000004</v>
      </c>
      <c r="E23" s="21">
        <f t="shared" si="0"/>
        <v>1870478.8424042664</v>
      </c>
      <c r="F23" s="21">
        <f t="shared" si="3"/>
        <v>5.3812792151795685</v>
      </c>
      <c r="G23" s="22"/>
      <c r="H23" s="23">
        <f t="shared" si="1"/>
        <v>3.3881270701004246E-2</v>
      </c>
      <c r="I23" s="24">
        <v>0.23410393189707057</v>
      </c>
      <c r="J23" s="25"/>
      <c r="K23" s="25"/>
      <c r="N23" s="9">
        <f t="shared" si="4"/>
        <v>1870478.8424042664</v>
      </c>
      <c r="O23" s="9">
        <f t="shared" si="5"/>
        <v>347590</v>
      </c>
      <c r="P23" s="26">
        <f t="shared" si="6"/>
        <v>5.3812792151795685</v>
      </c>
      <c r="Q23" s="27">
        <v>1754606.9916853704</v>
      </c>
      <c r="R23" s="27">
        <v>346625.61775595549</v>
      </c>
      <c r="S23" s="27">
        <v>5.0153094437766645</v>
      </c>
      <c r="U23">
        <f t="shared" si="8"/>
        <v>2011</v>
      </c>
      <c r="V23" s="27">
        <v>2003197.76654835</v>
      </c>
      <c r="W23" s="9">
        <f t="shared" si="7"/>
        <v>347590</v>
      </c>
      <c r="X23" s="28">
        <f t="shared" si="9"/>
        <v>2.9740727618335683E-2</v>
      </c>
      <c r="Y23" s="28">
        <f t="shared" si="9"/>
        <v>3.8819369936132997E-2</v>
      </c>
      <c r="Z23" s="28">
        <f t="shared" si="10"/>
        <v>3.8092779007883326E-2</v>
      </c>
      <c r="AA23" s="9">
        <f t="shared" si="2"/>
        <v>2350787.76654835</v>
      </c>
    </row>
    <row r="24" spans="1:27" x14ac:dyDescent="0.25">
      <c r="A24" s="13">
        <v>2013</v>
      </c>
      <c r="B24" s="19">
        <f>[3]s.publico!D220</f>
        <v>359227</v>
      </c>
      <c r="C24" s="20"/>
      <c r="D24" s="19">
        <v>82331</v>
      </c>
      <c r="E24" s="21">
        <f t="shared" si="0"/>
        <v>1950561.7782293078</v>
      </c>
      <c r="F24" s="21">
        <f t="shared" si="3"/>
        <v>5.4298863343493329</v>
      </c>
      <c r="G24" s="22"/>
      <c r="H24" s="23">
        <f t="shared" si="1"/>
        <v>4.2208865629848907E-2</v>
      </c>
      <c r="I24" s="24">
        <v>0.24578756217067821</v>
      </c>
      <c r="J24" s="25"/>
      <c r="K24" s="25"/>
      <c r="N24" s="9">
        <f t="shared" si="4"/>
        <v>1950561.7782293078</v>
      </c>
      <c r="O24" s="9">
        <f t="shared" si="5"/>
        <v>359227</v>
      </c>
      <c r="P24" s="26">
        <f t="shared" si="6"/>
        <v>5.4298863343493329</v>
      </c>
      <c r="Q24" s="27">
        <v>1820165.6262166272</v>
      </c>
      <c r="R24" s="27">
        <v>355815.0314163029</v>
      </c>
      <c r="S24" s="27">
        <v>5.0880054494506899</v>
      </c>
      <c r="U24">
        <f t="shared" si="8"/>
        <v>2012</v>
      </c>
      <c r="V24" s="27">
        <v>2056704.0531942002</v>
      </c>
      <c r="W24" s="9">
        <f t="shared" si="7"/>
        <v>359227</v>
      </c>
      <c r="X24" s="28">
        <f t="shared" si="9"/>
        <v>2.6710436452834774E-2</v>
      </c>
      <c r="Y24" s="28">
        <f t="shared" si="9"/>
        <v>3.3479098938404395E-2</v>
      </c>
      <c r="Z24" s="28">
        <f t="shared" si="10"/>
        <v>3.2513489353326278E-2</v>
      </c>
      <c r="AA24" s="9">
        <f t="shared" si="2"/>
        <v>2415931.0531942002</v>
      </c>
    </row>
    <row r="25" spans="1:27" x14ac:dyDescent="0.25">
      <c r="A25" s="13">
        <v>2014</v>
      </c>
      <c r="B25" s="19">
        <f>[3]s.publico!D221</f>
        <v>377225</v>
      </c>
      <c r="C25" s="20"/>
      <c r="D25" s="19">
        <v>118668.6</v>
      </c>
      <c r="E25" s="21">
        <f t="shared" si="0"/>
        <v>2015761.3876757058</v>
      </c>
      <c r="F25" s="21">
        <f>E25/B25</f>
        <v>5.343657996356832</v>
      </c>
      <c r="G25" s="22"/>
      <c r="H25" s="23">
        <f t="shared" si="1"/>
        <v>5.8870360711111763E-2</v>
      </c>
      <c r="I25" s="24">
        <v>0.3947392291320031</v>
      </c>
      <c r="J25" s="25"/>
      <c r="K25" s="25"/>
      <c r="N25" s="9">
        <f t="shared" si="4"/>
        <v>2015761.3876757058</v>
      </c>
      <c r="O25" s="9">
        <f t="shared" si="5"/>
        <v>377225</v>
      </c>
      <c r="P25" s="26">
        <f t="shared" si="6"/>
        <v>5.343657996356832</v>
      </c>
      <c r="Q25" s="27">
        <v>1866267.473837649</v>
      </c>
      <c r="R25" s="27">
        <v>364168.35068169603</v>
      </c>
      <c r="S25" s="27">
        <v>5.1143663317905643</v>
      </c>
      <c r="U25">
        <f t="shared" si="8"/>
        <v>2013</v>
      </c>
      <c r="V25" s="27">
        <v>2088560.71013</v>
      </c>
      <c r="W25" s="9">
        <f t="shared" si="7"/>
        <v>377225</v>
      </c>
      <c r="X25" s="28">
        <f t="shared" si="9"/>
        <v>1.5489178856979535E-2</v>
      </c>
      <c r="Y25" s="28">
        <f t="shared" si="9"/>
        <v>5.010202462509783E-2</v>
      </c>
      <c r="Z25" s="28">
        <f t="shared" si="10"/>
        <v>2.9966643550391536E-2</v>
      </c>
      <c r="AA25" s="9">
        <f t="shared" si="2"/>
        <v>2465785.71013</v>
      </c>
    </row>
    <row r="26" spans="1:27" x14ac:dyDescent="0.25">
      <c r="A26" s="13">
        <v>2015</v>
      </c>
      <c r="B26" s="19">
        <f>[3]s.publico!D222</f>
        <v>389835</v>
      </c>
      <c r="C26" s="19">
        <f>381424+22826</f>
        <v>404250</v>
      </c>
      <c r="D26" s="19">
        <v>161881.79999999999</v>
      </c>
      <c r="E26" s="21">
        <f t="shared" si="0"/>
        <v>2126946.7879665201</v>
      </c>
      <c r="F26" s="21">
        <f t="shared" si="3"/>
        <v>5.4560180280542285</v>
      </c>
      <c r="G26" s="22"/>
      <c r="H26" s="23">
        <f t="shared" si="1"/>
        <v>7.6109943565992086E-2</v>
      </c>
      <c r="I26" s="24">
        <v>0.29283976939564349</v>
      </c>
      <c r="J26" s="25"/>
      <c r="K26" s="25"/>
      <c r="N26" s="9">
        <f t="shared" si="4"/>
        <v>2126946.7879665201</v>
      </c>
      <c r="O26" s="9">
        <f t="shared" si="5"/>
        <v>397042.5</v>
      </c>
      <c r="P26" s="26">
        <f t="shared" si="6"/>
        <v>5.3569751045959064</v>
      </c>
      <c r="Q26" s="27">
        <v>1891030.2013555286</v>
      </c>
      <c r="R26" s="27">
        <v>371362.61990118172</v>
      </c>
      <c r="S26" s="27">
        <v>5.0949419026755169</v>
      </c>
      <c r="U26">
        <f t="shared" si="8"/>
        <v>2014</v>
      </c>
      <c r="V26" s="27">
        <v>2170679.7628124501</v>
      </c>
      <c r="W26" s="9">
        <f t="shared" si="7"/>
        <v>397042.5</v>
      </c>
      <c r="X26" s="28">
        <f t="shared" si="9"/>
        <v>3.9318489658525912E-2</v>
      </c>
      <c r="Y26" s="28">
        <f t="shared" si="9"/>
        <v>5.2534959241831825E-2</v>
      </c>
      <c r="Z26" s="28">
        <f t="shared" si="10"/>
        <v>3.000974336847384E-2</v>
      </c>
      <c r="AA26" s="9">
        <f t="shared" si="2"/>
        <v>2567722.2628124501</v>
      </c>
    </row>
    <row r="27" spans="1:27" x14ac:dyDescent="0.25">
      <c r="A27" s="13">
        <v>2016</v>
      </c>
      <c r="B27" s="19">
        <f>[3]s.publico!D223</f>
        <v>401262</v>
      </c>
      <c r="C27" s="19">
        <f>379136+22879</f>
        <v>402015</v>
      </c>
      <c r="D27" s="19">
        <v>219873.4</v>
      </c>
      <c r="E27" s="21">
        <f t="shared" si="0"/>
        <v>2089257.7164167908</v>
      </c>
      <c r="F27" s="21">
        <f>E27/B27</f>
        <v>5.2067170985959068</v>
      </c>
      <c r="G27" s="22"/>
      <c r="H27" s="23">
        <f t="shared" si="1"/>
        <v>0.10523996071537636</v>
      </c>
      <c r="I27" s="24">
        <v>0.38273602350166946</v>
      </c>
      <c r="J27" s="25"/>
      <c r="K27" s="25"/>
      <c r="N27" s="9">
        <f t="shared" si="4"/>
        <v>2089257.7164167908</v>
      </c>
      <c r="O27" s="9">
        <f t="shared" si="5"/>
        <v>401638.5</v>
      </c>
      <c r="P27" s="26">
        <f t="shared" si="6"/>
        <v>5.2018362692241675</v>
      </c>
      <c r="Q27" s="27">
        <v>1894066.4147157383</v>
      </c>
      <c r="R27" s="27">
        <v>377205.44991698972</v>
      </c>
      <c r="S27" s="27">
        <v>5.0325748906304382</v>
      </c>
      <c r="U27">
        <f t="shared" si="8"/>
        <v>2015</v>
      </c>
      <c r="V27" s="27">
        <v>2222825.67603995</v>
      </c>
      <c r="W27" s="9">
        <f t="shared" si="7"/>
        <v>401638.5</v>
      </c>
      <c r="X27" s="28">
        <f t="shared" si="9"/>
        <v>2.4022849487451259E-2</v>
      </c>
      <c r="Y27" s="28">
        <f t="shared" si="9"/>
        <v>1.1575586996354303E-2</v>
      </c>
      <c r="Z27" s="28">
        <f t="shared" si="10"/>
        <v>2.7056336414825431E-2</v>
      </c>
      <c r="AA27" s="9">
        <f t="shared" si="2"/>
        <v>2624464.17603995</v>
      </c>
    </row>
    <row r="28" spans="1:27" x14ac:dyDescent="0.25">
      <c r="A28" s="13">
        <v>2017</v>
      </c>
      <c r="B28" s="19">
        <f>[3]s.publico!D224</f>
        <v>390742</v>
      </c>
      <c r="C28" s="19">
        <f>357877+22399</f>
        <v>380276</v>
      </c>
      <c r="D28" s="19">
        <v>272188</v>
      </c>
      <c r="E28" s="21">
        <f t="shared" si="0"/>
        <v>2039689.5826656031</v>
      </c>
      <c r="F28" s="21">
        <f>E28/B28</f>
        <v>5.2200418246966107</v>
      </c>
      <c r="G28" s="22"/>
      <c r="H28" s="23">
        <f t="shared" si="1"/>
        <v>0.13344579602367065</v>
      </c>
      <c r="I28" s="24">
        <v>0.26801449864255988</v>
      </c>
      <c r="J28" s="25"/>
      <c r="K28" s="25"/>
      <c r="N28" s="9">
        <f t="shared" si="4"/>
        <v>2039689.5826656031</v>
      </c>
      <c r="O28" s="9">
        <f t="shared" si="5"/>
        <v>385509</v>
      </c>
      <c r="P28" s="26">
        <f t="shared" si="6"/>
        <v>5.2909000377827837</v>
      </c>
      <c r="Q28" s="27">
        <v>1877347.885729861</v>
      </c>
      <c r="R28" s="27">
        <v>381761.25037233799</v>
      </c>
      <c r="S28" s="27">
        <v>4.932728356199422</v>
      </c>
      <c r="U28">
        <f t="shared" si="8"/>
        <v>2016</v>
      </c>
      <c r="V28" s="27">
        <v>2256265.1272281609</v>
      </c>
      <c r="W28" s="9">
        <f t="shared" si="7"/>
        <v>385509</v>
      </c>
      <c r="X28" s="28">
        <f t="shared" si="9"/>
        <v>1.5043667863232857E-2</v>
      </c>
      <c r="Y28" s="28">
        <f t="shared" si="9"/>
        <v>-4.0159247681683885E-2</v>
      </c>
      <c r="Z28" s="28">
        <f t="shared" si="10"/>
        <v>2.4116924463804867E-2</v>
      </c>
      <c r="AA28" s="9">
        <f t="shared" si="2"/>
        <v>2641774.1272281609</v>
      </c>
    </row>
    <row r="29" spans="1:27" x14ac:dyDescent="0.25">
      <c r="A29" s="13">
        <v>2018</v>
      </c>
      <c r="B29" s="19">
        <f>[3]s.publico!D225</f>
        <v>380497.80583259813</v>
      </c>
      <c r="C29" s="19">
        <f>348500+34738</f>
        <v>383238</v>
      </c>
      <c r="D29" s="19">
        <v>331228.39999999997</v>
      </c>
      <c r="E29" s="21">
        <f t="shared" si="0"/>
        <v>1850252.5994138489</v>
      </c>
      <c r="F29" s="21">
        <f>E29/B29</f>
        <v>4.8627155559153907</v>
      </c>
      <c r="G29" s="22"/>
      <c r="H29" s="23">
        <f t="shared" si="1"/>
        <v>0.17901793522945544</v>
      </c>
      <c r="I29" s="24">
        <v>0.34150299645034288</v>
      </c>
      <c r="J29" s="25"/>
      <c r="K29" s="25"/>
      <c r="N29" s="9">
        <f t="shared" si="4"/>
        <v>1850252.5994138489</v>
      </c>
      <c r="O29" s="9">
        <f t="shared" si="5"/>
        <v>381867.90291629906</v>
      </c>
      <c r="P29" s="26">
        <f t="shared" si="6"/>
        <v>4.8452687049201995</v>
      </c>
      <c r="Q29" s="27">
        <v>1844798.2992264896</v>
      </c>
      <c r="R29" s="27">
        <v>385338.76141127455</v>
      </c>
      <c r="S29" s="27">
        <v>4.8025579737124993</v>
      </c>
      <c r="U29">
        <f t="shared" si="8"/>
        <v>2017</v>
      </c>
      <c r="V29" s="27">
        <v>2216924.6493446999</v>
      </c>
      <c r="W29" s="9">
        <f t="shared" si="7"/>
        <v>381867.90291629906</v>
      </c>
      <c r="X29" s="28">
        <f t="shared" si="9"/>
        <v>-1.7436105982718053E-2</v>
      </c>
      <c r="Y29" s="28">
        <f t="shared" si="9"/>
        <v>-9.4449081181008365E-3</v>
      </c>
      <c r="Z29" s="28">
        <f t="shared" si="10"/>
        <v>1.5287615976694303E-2</v>
      </c>
      <c r="AA29" s="9">
        <f t="shared" si="2"/>
        <v>2598792.5522609991</v>
      </c>
    </row>
    <row r="30" spans="1:27" x14ac:dyDescent="0.25">
      <c r="A30" s="13">
        <v>2019</v>
      </c>
      <c r="B30" s="30"/>
      <c r="C30" s="19">
        <f>343472+34891</f>
        <v>378363</v>
      </c>
      <c r="D30" s="19">
        <v>448850.9</v>
      </c>
      <c r="E30" s="21">
        <f t="shared" si="0"/>
        <v>1628114.0937249875</v>
      </c>
      <c r="F30" s="21">
        <f>E30/C30</f>
        <v>4.3030478501465197</v>
      </c>
      <c r="G30" s="22"/>
      <c r="H30" s="23">
        <f t="shared" si="1"/>
        <v>0.27568762025336141</v>
      </c>
      <c r="I30" s="24">
        <v>0.54</v>
      </c>
      <c r="J30" s="25"/>
      <c r="K30" s="25"/>
      <c r="N30" s="9">
        <f t="shared" si="4"/>
        <v>1628114.0937249875</v>
      </c>
      <c r="O30" s="9">
        <f t="shared" si="5"/>
        <v>378363</v>
      </c>
      <c r="P30" s="26">
        <f t="shared" si="6"/>
        <v>4.3030478501465197</v>
      </c>
      <c r="Q30" s="27">
        <v>1801964.7570035746</v>
      </c>
      <c r="R30" s="27">
        <v>388284.20067412406</v>
      </c>
      <c r="S30" s="27">
        <v>4.652801134315534</v>
      </c>
      <c r="U30">
        <f t="shared" si="8"/>
        <v>2018</v>
      </c>
      <c r="V30" s="27">
        <v>2209384.9437089502</v>
      </c>
      <c r="W30" s="9">
        <f t="shared" si="7"/>
        <v>378363</v>
      </c>
      <c r="X30" s="28">
        <f t="shared" si="9"/>
        <v>-3.4009751472511285E-3</v>
      </c>
      <c r="Y30" s="28">
        <f t="shared" si="9"/>
        <v>-9.1783124204269928E-3</v>
      </c>
      <c r="Z30" s="28">
        <f t="shared" si="10"/>
        <v>1.1509585175848169E-2</v>
      </c>
      <c r="AA30" s="9">
        <f t="shared" si="2"/>
        <v>2587747.9437089502</v>
      </c>
    </row>
    <row r="31" spans="1:27" x14ac:dyDescent="0.25">
      <c r="A31" s="13">
        <v>2020</v>
      </c>
      <c r="B31" s="30"/>
      <c r="C31" s="19">
        <f>343917+35153</f>
        <v>379070</v>
      </c>
      <c r="D31" s="19">
        <v>580591</v>
      </c>
      <c r="E31" s="21">
        <f t="shared" si="0"/>
        <v>1483418.8455241018</v>
      </c>
      <c r="F31" s="21">
        <f t="shared" ref="F31:F32" si="11">E31/C31</f>
        <v>3.9133111180628952</v>
      </c>
      <c r="G31" s="22"/>
      <c r="H31" s="23">
        <f>H32/(1+I32)</f>
        <v>0.39138709997638821</v>
      </c>
      <c r="I31" s="29">
        <v>0.41967600727481735</v>
      </c>
      <c r="J31" s="25"/>
      <c r="K31" s="25"/>
      <c r="N31" s="9">
        <f t="shared" si="4"/>
        <v>1483418.8455241018</v>
      </c>
      <c r="O31" s="9">
        <f t="shared" si="5"/>
        <v>379070</v>
      </c>
      <c r="P31" s="26">
        <f>+N31/O31</f>
        <v>3.9133111180628952</v>
      </c>
      <c r="Q31" s="27">
        <v>1754448.9038609397</v>
      </c>
      <c r="R31" s="27">
        <v>390909.07721626136</v>
      </c>
      <c r="S31" s="27">
        <v>4.4946223364664668</v>
      </c>
      <c r="U31">
        <f t="shared" si="8"/>
        <v>2019</v>
      </c>
      <c r="V31" s="27">
        <v>2185880.8299278999</v>
      </c>
      <c r="W31" s="9">
        <f t="shared" si="7"/>
        <v>379070</v>
      </c>
      <c r="X31" s="28">
        <f t="shared" si="9"/>
        <v>-1.0638306306909762E-2</v>
      </c>
      <c r="Y31" s="28">
        <f t="shared" si="9"/>
        <v>1.8685759442651495E-3</v>
      </c>
      <c r="Z31" s="28">
        <f t="shared" si="10"/>
        <v>1.5182259827610344E-3</v>
      </c>
      <c r="AA31" s="9">
        <f t="shared" si="2"/>
        <v>2564950.8299278999</v>
      </c>
    </row>
    <row r="32" spans="1:27" x14ac:dyDescent="0.25">
      <c r="A32" s="13">
        <v>2021</v>
      </c>
      <c r="B32" s="30"/>
      <c r="C32" s="19">
        <f>350982+34489</f>
        <v>385471</v>
      </c>
      <c r="D32" s="19">
        <v>903925.50000000012</v>
      </c>
      <c r="E32" s="21">
        <f t="shared" si="0"/>
        <v>1557463.6365000003</v>
      </c>
      <c r="F32" s="21">
        <f t="shared" si="11"/>
        <v>4.040417142923852</v>
      </c>
      <c r="G32" s="22"/>
      <c r="H32" s="23">
        <f>H33/(1+I33)</f>
        <v>0.5803830528148578</v>
      </c>
      <c r="I32" s="29">
        <v>0.48288753729970002</v>
      </c>
      <c r="J32" s="25"/>
      <c r="K32" s="25"/>
      <c r="N32" s="9">
        <f>+E32</f>
        <v>1557463.6365000003</v>
      </c>
      <c r="O32" s="9">
        <f>+AVERAGE(B32:C32)</f>
        <v>385471</v>
      </c>
      <c r="P32" s="26">
        <f t="shared" si="6"/>
        <v>4.040417142923852</v>
      </c>
      <c r="Q32" s="27">
        <v>1706113.8779656226</v>
      </c>
      <c r="R32" s="27">
        <v>393425.68808632006</v>
      </c>
      <c r="S32" s="27">
        <v>4.3356885457815482</v>
      </c>
      <c r="U32">
        <f t="shared" si="8"/>
        <v>2020</v>
      </c>
      <c r="V32" s="27">
        <v>2269264.8805262991</v>
      </c>
      <c r="W32" s="9">
        <f t="shared" si="7"/>
        <v>385471</v>
      </c>
      <c r="X32" s="28">
        <f t="shared" si="9"/>
        <v>3.8146658983760684E-2</v>
      </c>
      <c r="Y32" s="28">
        <f t="shared" si="9"/>
        <v>1.6886063260083795E-2</v>
      </c>
      <c r="Z32" s="28">
        <f t="shared" si="10"/>
        <v>4.3429878820229195E-3</v>
      </c>
      <c r="AA32" s="9">
        <f>+W32+V32</f>
        <v>2654735.8805262991</v>
      </c>
    </row>
    <row r="33" spans="1:27" x14ac:dyDescent="0.25">
      <c r="A33" s="13">
        <v>2022</v>
      </c>
      <c r="B33" s="30"/>
      <c r="C33" s="19">
        <f>360876+33616</f>
        <v>394492</v>
      </c>
      <c r="D33" s="19">
        <v>1691479</v>
      </c>
      <c r="E33" s="21">
        <f>D33/H33</f>
        <v>1691479</v>
      </c>
      <c r="F33" s="21">
        <f>E33/C33</f>
        <v>4.2877396753292842</v>
      </c>
      <c r="G33" s="22"/>
      <c r="H33">
        <v>1</v>
      </c>
      <c r="I33" s="29">
        <v>0.72299999999999998</v>
      </c>
      <c r="J33" s="25"/>
      <c r="K33" s="25"/>
      <c r="N33" s="9">
        <f>+E33</f>
        <v>1691479</v>
      </c>
      <c r="O33" s="9">
        <f>+AVERAGE(B33:C33)</f>
        <v>394492</v>
      </c>
      <c r="P33" s="26">
        <f>+N33/O33</f>
        <v>4.2877396753292842</v>
      </c>
      <c r="Q33" s="27">
        <v>1658112.5169012926</v>
      </c>
      <c r="R33" s="27">
        <v>395927.93956077105</v>
      </c>
      <c r="S33" s="27">
        <v>4.1778536156929924</v>
      </c>
      <c r="V33" s="27"/>
      <c r="W33" s="9"/>
      <c r="X33" s="28"/>
      <c r="Y33" s="28"/>
      <c r="Z33" s="28"/>
      <c r="AA33" s="9"/>
    </row>
    <row r="35" spans="1:27" x14ac:dyDescent="0.25">
      <c r="A35" t="s">
        <v>20</v>
      </c>
    </row>
  </sheetData>
  <mergeCells count="2">
    <mergeCell ref="B1:C1"/>
    <mergeCell ref="D1:E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46427-840D-46A9-9680-F8EAB80B96F7}">
  <sheetPr>
    <tabColor rgb="FF00B050"/>
  </sheetPr>
  <dimension ref="A2:CM165"/>
  <sheetViews>
    <sheetView tabSelected="1" zoomScale="85" zoomScaleNormal="85" workbookViewId="0">
      <pane xSplit="1" ySplit="4" topLeftCell="AZ111" activePane="bottomRight" state="frozen"/>
      <selection activeCell="F31" sqref="F31"/>
      <selection pane="topRight" activeCell="F31" sqref="F31"/>
      <selection pane="bottomLeft" activeCell="F31" sqref="F31"/>
      <selection pane="bottomRight" activeCell="A127" sqref="A127:XFD127"/>
    </sheetView>
  </sheetViews>
  <sheetFormatPr defaultColWidth="8.7109375" defaultRowHeight="12.75" x14ac:dyDescent="0.2"/>
  <cols>
    <col min="1" max="1" width="17.140625" style="32" customWidth="1"/>
    <col min="2" max="4" width="13.5703125" style="32" customWidth="1"/>
    <col min="5" max="6" width="6.7109375" style="60" customWidth="1"/>
    <col min="7" max="8" width="13.5703125" style="32" customWidth="1"/>
    <col min="9" max="9" width="10.85546875" style="32" customWidth="1"/>
    <col min="10" max="10" width="9.5703125" style="32" customWidth="1"/>
    <col min="11" max="32" width="8.140625" style="32" customWidth="1"/>
    <col min="33" max="33" width="11.140625" style="32" bestFit="1" customWidth="1"/>
    <col min="34" max="58" width="8.7109375" style="32"/>
    <col min="59" max="60" width="10.85546875" style="32" customWidth="1"/>
    <col min="61" max="86" width="8.7109375" style="32"/>
    <col min="87" max="87" width="10.85546875" style="34" bestFit="1" customWidth="1"/>
    <col min="88" max="89" width="8.7109375" style="32"/>
    <col min="90" max="90" width="11.5703125" style="32" customWidth="1"/>
    <col min="91" max="91" width="16.7109375" style="32" bestFit="1" customWidth="1"/>
    <col min="92" max="16384" width="8.7109375" style="32"/>
  </cols>
  <sheetData>
    <row r="2" spans="1:87" x14ac:dyDescent="0.2">
      <c r="I2" s="33" t="s">
        <v>21</v>
      </c>
    </row>
    <row r="3" spans="1:87" x14ac:dyDescent="0.2">
      <c r="A3" s="33" t="s">
        <v>21</v>
      </c>
      <c r="B3" s="33"/>
      <c r="C3" s="33"/>
      <c r="D3" s="33"/>
      <c r="E3" s="61"/>
      <c r="F3" s="61"/>
      <c r="G3" s="33"/>
      <c r="H3" s="33"/>
      <c r="AI3" s="33" t="s">
        <v>3</v>
      </c>
      <c r="BI3" s="33" t="s">
        <v>22</v>
      </c>
    </row>
    <row r="4" spans="1:87" s="35" customFormat="1" ht="29.1" customHeight="1" x14ac:dyDescent="0.25">
      <c r="E4" s="62"/>
      <c r="F4" s="62"/>
      <c r="I4" s="35" t="s">
        <v>23</v>
      </c>
      <c r="J4" s="35" t="s">
        <v>24</v>
      </c>
      <c r="K4" s="35" t="s">
        <v>25</v>
      </c>
      <c r="L4" s="35" t="s">
        <v>26</v>
      </c>
      <c r="M4" s="35" t="s">
        <v>27</v>
      </c>
      <c r="N4" s="35" t="s">
        <v>28</v>
      </c>
      <c r="O4" s="35" t="s">
        <v>29</v>
      </c>
      <c r="P4" s="35" t="s">
        <v>30</v>
      </c>
      <c r="Q4" s="35" t="s">
        <v>31</v>
      </c>
      <c r="R4" s="35" t="s">
        <v>32</v>
      </c>
      <c r="S4" s="35" t="s">
        <v>33</v>
      </c>
      <c r="T4" s="35" t="s">
        <v>34</v>
      </c>
      <c r="U4" s="35" t="s">
        <v>35</v>
      </c>
      <c r="V4" s="35" t="s">
        <v>36</v>
      </c>
      <c r="W4" s="35" t="s">
        <v>37</v>
      </c>
      <c r="X4" s="35" t="s">
        <v>38</v>
      </c>
      <c r="Y4" s="35" t="s">
        <v>39</v>
      </c>
      <c r="Z4" s="35" t="s">
        <v>40</v>
      </c>
      <c r="AA4" s="35" t="s">
        <v>41</v>
      </c>
      <c r="AB4" s="35" t="s">
        <v>42</v>
      </c>
      <c r="AC4" s="35" t="s">
        <v>43</v>
      </c>
      <c r="AD4" s="35" t="s">
        <v>44</v>
      </c>
      <c r="AE4" s="35" t="s">
        <v>45</v>
      </c>
      <c r="AF4" s="35" t="s">
        <v>46</v>
      </c>
      <c r="AG4" s="35" t="s">
        <v>47</v>
      </c>
      <c r="AI4" s="35" t="s">
        <v>23</v>
      </c>
      <c r="AJ4" s="35" t="s">
        <v>24</v>
      </c>
      <c r="AK4" s="35" t="s">
        <v>25</v>
      </c>
      <c r="AL4" s="35" t="s">
        <v>26</v>
      </c>
      <c r="AM4" s="35" t="s">
        <v>27</v>
      </c>
      <c r="AN4" s="35" t="s">
        <v>28</v>
      </c>
      <c r="AO4" s="35" t="s">
        <v>29</v>
      </c>
      <c r="AP4" s="35" t="s">
        <v>30</v>
      </c>
      <c r="AQ4" s="35" t="s">
        <v>31</v>
      </c>
      <c r="AR4" s="35" t="s">
        <v>32</v>
      </c>
      <c r="AS4" s="35" t="s">
        <v>33</v>
      </c>
      <c r="AT4" s="35" t="s">
        <v>34</v>
      </c>
      <c r="AU4" s="35" t="s">
        <v>35</v>
      </c>
      <c r="AV4" s="35" t="s">
        <v>36</v>
      </c>
      <c r="AW4" s="35" t="s">
        <v>37</v>
      </c>
      <c r="AX4" s="35" t="s">
        <v>38</v>
      </c>
      <c r="AY4" s="35" t="s">
        <v>39</v>
      </c>
      <c r="AZ4" s="35" t="s">
        <v>40</v>
      </c>
      <c r="BA4" s="35" t="s">
        <v>41</v>
      </c>
      <c r="BB4" s="35" t="s">
        <v>42</v>
      </c>
      <c r="BC4" s="35" t="s">
        <v>43</v>
      </c>
      <c r="BD4" s="35" t="s">
        <v>44</v>
      </c>
      <c r="BE4" s="35" t="s">
        <v>45</v>
      </c>
      <c r="BF4" s="35" t="s">
        <v>46</v>
      </c>
      <c r="BG4" s="35" t="s">
        <v>47</v>
      </c>
      <c r="BI4" s="35" t="s">
        <v>23</v>
      </c>
      <c r="BJ4" s="35" t="s">
        <v>24</v>
      </c>
      <c r="BK4" s="35" t="s">
        <v>25</v>
      </c>
      <c r="BL4" s="35" t="s">
        <v>26</v>
      </c>
      <c r="BM4" s="35" t="s">
        <v>27</v>
      </c>
      <c r="BN4" s="35" t="s">
        <v>28</v>
      </c>
      <c r="BO4" s="35" t="s">
        <v>29</v>
      </c>
      <c r="BP4" s="35" t="s">
        <v>30</v>
      </c>
      <c r="BQ4" s="35" t="s">
        <v>31</v>
      </c>
      <c r="BR4" s="35" t="s">
        <v>32</v>
      </c>
      <c r="BS4" s="35" t="s">
        <v>33</v>
      </c>
      <c r="BT4" s="35" t="s">
        <v>34</v>
      </c>
      <c r="BU4" s="35" t="s">
        <v>35</v>
      </c>
      <c r="BV4" s="35" t="s">
        <v>36</v>
      </c>
      <c r="BW4" s="35" t="s">
        <v>37</v>
      </c>
      <c r="BX4" s="35" t="s">
        <v>38</v>
      </c>
      <c r="BY4" s="35" t="s">
        <v>39</v>
      </c>
      <c r="BZ4" s="35" t="s">
        <v>40</v>
      </c>
      <c r="CA4" s="35" t="s">
        <v>41</v>
      </c>
      <c r="CB4" s="35" t="s">
        <v>42</v>
      </c>
      <c r="CC4" s="35" t="s">
        <v>43</v>
      </c>
      <c r="CD4" s="35" t="s">
        <v>44</v>
      </c>
      <c r="CE4" s="35" t="s">
        <v>45</v>
      </c>
      <c r="CF4" s="35" t="s">
        <v>46</v>
      </c>
      <c r="CG4" s="35" t="s">
        <v>47</v>
      </c>
      <c r="CI4" s="36" t="s">
        <v>48</v>
      </c>
    </row>
    <row r="5" spans="1:87" ht="15" x14ac:dyDescent="0.25">
      <c r="A5" s="37">
        <v>1991</v>
      </c>
      <c r="B5" s="58">
        <f t="shared" ref="B5:B35" si="0">+AG5</f>
        <v>1097763.6499999999</v>
      </c>
      <c r="C5" s="37"/>
      <c r="D5" s="37"/>
      <c r="E5" s="63"/>
      <c r="F5" s="63"/>
      <c r="G5" s="37"/>
      <c r="H5" s="37"/>
      <c r="I5" s="38">
        <v>88567</v>
      </c>
      <c r="J5" s="38">
        <v>282680</v>
      </c>
      <c r="K5" s="38">
        <v>22480</v>
      </c>
      <c r="L5" s="38">
        <v>79923</v>
      </c>
      <c r="M5" s="38">
        <v>39353.65</v>
      </c>
      <c r="N5" s="38">
        <v>35596</v>
      </c>
      <c r="O5" s="38">
        <v>18338</v>
      </c>
      <c r="P5" s="38">
        <v>43247</v>
      </c>
      <c r="Q5" s="38">
        <v>30699</v>
      </c>
      <c r="R5" s="38">
        <v>27489</v>
      </c>
      <c r="S5" s="38">
        <v>14184</v>
      </c>
      <c r="T5" s="38">
        <v>21122</v>
      </c>
      <c r="U5" s="38">
        <v>41674</v>
      </c>
      <c r="V5" s="38">
        <v>32763</v>
      </c>
      <c r="W5" s="38">
        <v>28101</v>
      </c>
      <c r="X5" s="38">
        <v>29213</v>
      </c>
      <c r="Y5" s="38">
        <v>42940</v>
      </c>
      <c r="Z5" s="38">
        <v>23418</v>
      </c>
      <c r="AA5" s="38">
        <v>15359</v>
      </c>
      <c r="AB5" s="38">
        <v>17070</v>
      </c>
      <c r="AC5" s="38">
        <v>82834</v>
      </c>
      <c r="AD5" s="38">
        <v>30973</v>
      </c>
      <c r="AE5" s="38">
        <v>44032</v>
      </c>
      <c r="AF5" s="38">
        <v>5708</v>
      </c>
      <c r="AG5" s="39">
        <f>+SUM(I5:AF5)</f>
        <v>1097763.6499999999</v>
      </c>
      <c r="AI5" s="38" cm="1">
        <f t="array" ref="AI5:AI36">+[2]!hp(I5:I36,100)</f>
        <v>93489.325678495923</v>
      </c>
      <c r="AJ5" s="38" cm="1">
        <f t="array" ref="AJ5:AJ36">+[2]!hp(J5:J36,100)</f>
        <v>266815.45712328708</v>
      </c>
      <c r="AK5" s="38" cm="1">
        <f t="array" ref="AK5:AK36">+[2]!hp(K5:K36,100)</f>
        <v>23152.080645798334</v>
      </c>
      <c r="AL5" s="38" cm="1">
        <f t="array" ref="AL5:AL36">+[2]!hp(L5:L36,100)</f>
        <v>80958.037566349871</v>
      </c>
      <c r="AM5" s="38" cm="1">
        <f t="array" ref="AM5:AM36">+[2]!hp(M5:M36,100)</f>
        <v>40681.837631425849</v>
      </c>
      <c r="AN5" s="38" cm="1">
        <f t="array" ref="AN5:AN36">+[2]!hp(N5:N36,100)</f>
        <v>36122.740295669297</v>
      </c>
      <c r="AO5" s="38" cm="1">
        <f t="array" ref="AO5:AO36">+[2]!hp(O5:O36,100)</f>
        <v>18239.506539735896</v>
      </c>
      <c r="AP5" s="38" cm="1">
        <f t="array" ref="AP5:AP36">+[2]!hp(P5:P36,100)</f>
        <v>41270.500570325399</v>
      </c>
      <c r="AQ5" s="38" cm="1">
        <f t="array" ref="AQ5:AQ36">+[2]!hp(Q5:Q36,100)</f>
        <v>31032.098963059274</v>
      </c>
      <c r="AR5" s="38" cm="1">
        <f t="array" ref="AR5:AR36">+[2]!hp(R5:R36,100)</f>
        <v>25954.512117824739</v>
      </c>
      <c r="AS5" s="38" cm="1">
        <f t="array" ref="AS5:AS36">+[2]!hp(S5:S36,100)</f>
        <v>14737.217153947448</v>
      </c>
      <c r="AT5" s="38" cm="1">
        <f t="array" ref="AT5:AT36">+[2]!hp(T5:T36,100)</f>
        <v>21482.965282519766</v>
      </c>
      <c r="AU5" s="38" cm="1">
        <f t="array" ref="AU5:AU36">+[2]!hp(U5:U36,100)</f>
        <v>40931.157426466722</v>
      </c>
      <c r="AV5" s="38" cm="1">
        <f t="array" ref="AV5:AV36">+[2]!hp(V5:V36,100)</f>
        <v>32163.965410723107</v>
      </c>
      <c r="AW5" s="38" cm="1">
        <f t="array" ref="AW5:AW36">+[2]!hp(W5:W36,100)</f>
        <v>27574.293453879698</v>
      </c>
      <c r="AX5" s="38" cm="1">
        <f t="array" ref="AX5:AX36">+[2]!hp(X5:X36,100)</f>
        <v>29187.30067444628</v>
      </c>
      <c r="AY5" s="38" cm="1">
        <f t="array" ref="AY5:AY36">+[2]!hp(Y5:Y36,100)</f>
        <v>42418.694604817501</v>
      </c>
      <c r="AZ5" s="38" cm="1">
        <f t="array" ref="AZ5:AZ36">+[2]!hp(Z5:Z36,100)</f>
        <v>28858.80992433818</v>
      </c>
      <c r="BA5" s="38" cm="1">
        <f t="array" ref="BA5:BA36">+[2]!hp(AA5:AA36,100)</f>
        <v>16019.214157537261</v>
      </c>
      <c r="BB5" s="38" cm="1">
        <f t="array" ref="BB5:BB36">+[2]!hp(AB5:AB36,100)</f>
        <v>15459.408499375708</v>
      </c>
      <c r="BC5" s="38" cm="1">
        <f t="array" ref="BC5:BC36">+[2]!hp(AC5:AC36,100)</f>
        <v>83315.554474444318</v>
      </c>
      <c r="BD5" s="38" cm="1">
        <f t="array" ref="BD5:BD36">+[2]!hp(AD5:AD36,100)</f>
        <v>31799.69463196069</v>
      </c>
      <c r="BE5" s="38" cm="1">
        <f t="array" ref="BE5:BE36">+[2]!hp(AE5:AE36,100)</f>
        <v>42892.724703921158</v>
      </c>
      <c r="BF5" s="38" cm="1">
        <f t="array" ref="BF5:BF36">+[2]!hp(AF5:AF36,100)</f>
        <v>5192.1055830690639</v>
      </c>
      <c r="BG5" s="38" cm="1">
        <f t="array" ref="BG5:BG36">+[2]!hp(AG5:AG36,100)</f>
        <v>1089749.203113419</v>
      </c>
      <c r="BI5" s="38">
        <f t="shared" ref="BI5:BX20" si="1">+I5-AI5</f>
        <v>-4922.3256784959231</v>
      </c>
      <c r="BJ5" s="38">
        <f t="shared" si="1"/>
        <v>15864.54287671292</v>
      </c>
      <c r="BK5" s="38">
        <f t="shared" si="1"/>
        <v>-672.08064579833444</v>
      </c>
      <c r="BL5" s="38">
        <f t="shared" si="1"/>
        <v>-1035.0375663498708</v>
      </c>
      <c r="BM5" s="38">
        <f t="shared" si="1"/>
        <v>-1328.1876314258479</v>
      </c>
      <c r="BN5" s="38">
        <f t="shared" si="1"/>
        <v>-526.74029566929676</v>
      </c>
      <c r="BO5" s="38">
        <f t="shared" si="1"/>
        <v>98.493460264104215</v>
      </c>
      <c r="BP5" s="38">
        <f t="shared" si="1"/>
        <v>1976.4994296746008</v>
      </c>
      <c r="BQ5" s="38">
        <f t="shared" si="1"/>
        <v>-333.09896305927396</v>
      </c>
      <c r="BR5" s="38">
        <f t="shared" si="1"/>
        <v>1534.4878821752609</v>
      </c>
      <c r="BS5" s="38">
        <f t="shared" si="1"/>
        <v>-553.21715394744751</v>
      </c>
      <c r="BT5" s="38">
        <f t="shared" si="1"/>
        <v>-360.96528251976633</v>
      </c>
      <c r="BU5" s="38">
        <f t="shared" si="1"/>
        <v>742.84257353327848</v>
      </c>
      <c r="BV5" s="38">
        <f t="shared" si="1"/>
        <v>599.0345892768928</v>
      </c>
      <c r="BW5" s="38">
        <f t="shared" si="1"/>
        <v>526.70654612030194</v>
      </c>
      <c r="BX5" s="38">
        <f t="shared" si="1"/>
        <v>25.699325553719973</v>
      </c>
      <c r="BY5" s="38">
        <f t="shared" ref="BY5:CG20" si="2">+Y5-AY5</f>
        <v>521.30539518249861</v>
      </c>
      <c r="BZ5" s="38">
        <f t="shared" si="2"/>
        <v>-5440.8099243381803</v>
      </c>
      <c r="CA5" s="38">
        <f t="shared" si="2"/>
        <v>-660.21415753726069</v>
      </c>
      <c r="CB5" s="38">
        <f t="shared" si="2"/>
        <v>1610.5915006242922</v>
      </c>
      <c r="CC5" s="38">
        <f t="shared" si="2"/>
        <v>-481.55447444431775</v>
      </c>
      <c r="CD5" s="38">
        <f t="shared" si="2"/>
        <v>-826.69463196069046</v>
      </c>
      <c r="CE5" s="38">
        <f t="shared" si="2"/>
        <v>1139.2752960788421</v>
      </c>
      <c r="CF5" s="38">
        <f t="shared" si="2"/>
        <v>515.89441693093613</v>
      </c>
      <c r="CG5" s="38">
        <f t="shared" si="2"/>
        <v>8014.4468865809031</v>
      </c>
      <c r="CI5" s="40">
        <f>+OUTPUT!W4</f>
        <v>-10.751675672892588</v>
      </c>
    </row>
    <row r="6" spans="1:87" ht="15" x14ac:dyDescent="0.25">
      <c r="A6" s="37">
        <v>1992</v>
      </c>
      <c r="B6" s="58">
        <f t="shared" si="0"/>
        <v>1109932</v>
      </c>
      <c r="C6" s="37"/>
      <c r="D6" s="37"/>
      <c r="E6" s="63"/>
      <c r="F6" s="63"/>
      <c r="G6" s="37"/>
      <c r="H6" s="37"/>
      <c r="I6" s="38">
        <v>86415</v>
      </c>
      <c r="J6" s="38">
        <v>286255</v>
      </c>
      <c r="K6" s="38">
        <v>22752</v>
      </c>
      <c r="L6" s="38">
        <v>80224</v>
      </c>
      <c r="M6" s="38">
        <v>41937</v>
      </c>
      <c r="N6" s="38">
        <v>36897</v>
      </c>
      <c r="O6" s="38">
        <v>18075</v>
      </c>
      <c r="P6" s="38">
        <v>42077</v>
      </c>
      <c r="Q6" s="38">
        <v>31151</v>
      </c>
      <c r="R6" s="38">
        <v>26222</v>
      </c>
      <c r="S6" s="38">
        <v>14453</v>
      </c>
      <c r="T6" s="38">
        <v>21178</v>
      </c>
      <c r="U6" s="38">
        <v>41645</v>
      </c>
      <c r="V6" s="38">
        <v>32950</v>
      </c>
      <c r="W6" s="38">
        <v>27108</v>
      </c>
      <c r="X6" s="38">
        <v>29061</v>
      </c>
      <c r="Y6" s="38">
        <v>42797</v>
      </c>
      <c r="Z6" s="38">
        <v>28925</v>
      </c>
      <c r="AA6" s="38">
        <v>15529</v>
      </c>
      <c r="AB6" s="38">
        <v>15791</v>
      </c>
      <c r="AC6" s="38">
        <v>86178</v>
      </c>
      <c r="AD6" s="38">
        <v>35091</v>
      </c>
      <c r="AE6" s="38">
        <v>42082</v>
      </c>
      <c r="AF6" s="38">
        <v>5139</v>
      </c>
      <c r="AG6" s="39">
        <f t="shared" ref="AG6:AG36" si="3">+SUM(I6:AF6)</f>
        <v>1109932</v>
      </c>
      <c r="AI6" s="38">
        <v>96205.270033910158</v>
      </c>
      <c r="AJ6" s="38">
        <v>279662.16197860771</v>
      </c>
      <c r="AK6" s="38">
        <v>23117.044010005029</v>
      </c>
      <c r="AL6" s="38">
        <v>80656.819408514406</v>
      </c>
      <c r="AM6" s="38">
        <v>40510.151116645946</v>
      </c>
      <c r="AN6" s="38">
        <v>36611.909298332866</v>
      </c>
      <c r="AO6" s="38">
        <v>18842.21006861312</v>
      </c>
      <c r="AP6" s="38">
        <v>42457.905163814597</v>
      </c>
      <c r="AQ6" s="38">
        <v>31322.172330986596</v>
      </c>
      <c r="AR6" s="38">
        <v>26131.919606793686</v>
      </c>
      <c r="AS6" s="38">
        <v>15024.874483728609</v>
      </c>
      <c r="AT6" s="38">
        <v>21748.481924885171</v>
      </c>
      <c r="AU6" s="38">
        <v>42860.322063480737</v>
      </c>
      <c r="AV6" s="38">
        <v>32346.838400293702</v>
      </c>
      <c r="AW6" s="38">
        <v>28498.868707398658</v>
      </c>
      <c r="AX6" s="38">
        <v>29251.271807755293</v>
      </c>
      <c r="AY6" s="38">
        <v>41694.129261678339</v>
      </c>
      <c r="AZ6" s="38">
        <v>29090.215915558925</v>
      </c>
      <c r="BA6" s="38">
        <v>16277.503346336094</v>
      </c>
      <c r="BB6" s="38">
        <v>15526.391371471205</v>
      </c>
      <c r="BC6" s="38">
        <v>85430.181661544746</v>
      </c>
      <c r="BD6" s="38">
        <v>31955.368076433471</v>
      </c>
      <c r="BE6" s="38">
        <v>43302.649754142207</v>
      </c>
      <c r="BF6" s="38">
        <v>5455.1682357088139</v>
      </c>
      <c r="BG6" s="38">
        <v>1113979.8280266405</v>
      </c>
      <c r="BI6" s="38">
        <f t="shared" si="1"/>
        <v>-9790.2700339101575</v>
      </c>
      <c r="BJ6" s="38">
        <f t="shared" si="1"/>
        <v>6592.8380213922937</v>
      </c>
      <c r="BK6" s="38">
        <f t="shared" si="1"/>
        <v>-365.04401000502912</v>
      </c>
      <c r="BL6" s="38">
        <f t="shared" si="1"/>
        <v>-432.81940851440595</v>
      </c>
      <c r="BM6" s="38">
        <f t="shared" si="1"/>
        <v>1426.8488833540541</v>
      </c>
      <c r="BN6" s="38">
        <f t="shared" si="1"/>
        <v>285.09070166713354</v>
      </c>
      <c r="BO6" s="38">
        <f t="shared" si="1"/>
        <v>-767.2100686131198</v>
      </c>
      <c r="BP6" s="38">
        <f t="shared" si="1"/>
        <v>-380.90516381459747</v>
      </c>
      <c r="BQ6" s="38">
        <f t="shared" si="1"/>
        <v>-171.17233098659563</v>
      </c>
      <c r="BR6" s="38">
        <f t="shared" si="1"/>
        <v>90.080393206313602</v>
      </c>
      <c r="BS6" s="38">
        <f t="shared" si="1"/>
        <v>-571.87448372860854</v>
      </c>
      <c r="BT6" s="38">
        <f t="shared" si="1"/>
        <v>-570.48192488517088</v>
      </c>
      <c r="BU6" s="38">
        <f t="shared" si="1"/>
        <v>-1215.3220634807367</v>
      </c>
      <c r="BV6" s="38">
        <f t="shared" si="1"/>
        <v>603.16159970629815</v>
      </c>
      <c r="BW6" s="38">
        <f t="shared" si="1"/>
        <v>-1390.8687073986584</v>
      </c>
      <c r="BX6" s="38">
        <f t="shared" si="1"/>
        <v>-190.27180775529268</v>
      </c>
      <c r="BY6" s="38">
        <f t="shared" si="2"/>
        <v>1102.8707383216606</v>
      </c>
      <c r="BZ6" s="38">
        <f t="shared" si="2"/>
        <v>-165.21591555892519</v>
      </c>
      <c r="CA6" s="38">
        <f t="shared" si="2"/>
        <v>-748.50334633609418</v>
      </c>
      <c r="CB6" s="38">
        <f t="shared" si="2"/>
        <v>264.60862852879472</v>
      </c>
      <c r="CC6" s="38">
        <f t="shared" si="2"/>
        <v>747.81833845525398</v>
      </c>
      <c r="CD6" s="38">
        <f t="shared" si="2"/>
        <v>3135.6319235665287</v>
      </c>
      <c r="CE6" s="38">
        <f t="shared" si="2"/>
        <v>-1220.6497541422068</v>
      </c>
      <c r="CF6" s="38">
        <f t="shared" si="2"/>
        <v>-316.16823570881388</v>
      </c>
      <c r="CG6" s="38">
        <f t="shared" si="2"/>
        <v>-4047.8280266404618</v>
      </c>
      <c r="CI6" s="40">
        <f>+OUTPUT!W5</f>
        <v>1.3185941819338325</v>
      </c>
    </row>
    <row r="7" spans="1:87" ht="15" x14ac:dyDescent="0.25">
      <c r="A7" s="37">
        <v>1993</v>
      </c>
      <c r="B7" s="58">
        <f t="shared" si="0"/>
        <v>1154628.5333333332</v>
      </c>
      <c r="C7" s="37"/>
      <c r="D7" s="37"/>
      <c r="E7" s="63"/>
      <c r="F7" s="63"/>
      <c r="G7" s="37"/>
      <c r="H7" s="37"/>
      <c r="I7" s="38">
        <v>108573</v>
      </c>
      <c r="J7" s="38">
        <v>287855</v>
      </c>
      <c r="K7" s="38">
        <v>25656</v>
      </c>
      <c r="L7" s="38">
        <v>87176</v>
      </c>
      <c r="M7" s="38">
        <v>41433</v>
      </c>
      <c r="N7" s="38">
        <v>37903</v>
      </c>
      <c r="O7" s="38">
        <v>18507</v>
      </c>
      <c r="P7" s="38">
        <v>40034</v>
      </c>
      <c r="Q7" s="38">
        <v>32015</v>
      </c>
      <c r="R7" s="38">
        <v>27175</v>
      </c>
      <c r="S7" s="38">
        <v>16119</v>
      </c>
      <c r="T7" s="38">
        <v>21805</v>
      </c>
      <c r="U7" s="38">
        <v>46132</v>
      </c>
      <c r="V7" s="38">
        <v>32437</v>
      </c>
      <c r="W7" s="38">
        <v>30449</v>
      </c>
      <c r="X7" s="38">
        <v>29797.533333333333</v>
      </c>
      <c r="Y7" s="38">
        <v>41567</v>
      </c>
      <c r="Z7" s="38">
        <v>34173</v>
      </c>
      <c r="AA7" s="38">
        <v>16569</v>
      </c>
      <c r="AB7" s="38">
        <v>13635</v>
      </c>
      <c r="AC7" s="38">
        <v>85135</v>
      </c>
      <c r="AD7" s="38">
        <v>31561</v>
      </c>
      <c r="AE7" s="38">
        <v>43403</v>
      </c>
      <c r="AF7" s="38">
        <v>5519</v>
      </c>
      <c r="AG7" s="39">
        <f t="shared" si="3"/>
        <v>1154628.5333333332</v>
      </c>
      <c r="AI7" s="38">
        <v>98871.991132539435</v>
      </c>
      <c r="AJ7" s="38">
        <v>292667.51226269547</v>
      </c>
      <c r="AK7" s="38">
        <v>23075.286567753741</v>
      </c>
      <c r="AL7" s="38">
        <v>80345.250875015437</v>
      </c>
      <c r="AM7" s="38">
        <v>40325.182725551786</v>
      </c>
      <c r="AN7" s="38">
        <v>37095.810898039745</v>
      </c>
      <c r="AO7" s="38">
        <v>19445.898532092986</v>
      </c>
      <c r="AP7" s="38">
        <v>43665.074751600543</v>
      </c>
      <c r="AQ7" s="38">
        <v>31608.914709283323</v>
      </c>
      <c r="AR7" s="38">
        <v>26324.671974584387</v>
      </c>
      <c r="AS7" s="38">
        <v>15306.999641970295</v>
      </c>
      <c r="AT7" s="38">
        <v>22010.388914425377</v>
      </c>
      <c r="AU7" s="38">
        <v>44796.915126230087</v>
      </c>
      <c r="AV7" s="38">
        <v>32535.701735757066</v>
      </c>
      <c r="AW7" s="38">
        <v>29428.71102637882</v>
      </c>
      <c r="AX7" s="38">
        <v>29315.499934319843</v>
      </c>
      <c r="AY7" s="38">
        <v>40974.776972491003</v>
      </c>
      <c r="AZ7" s="38">
        <v>29267.213807536289</v>
      </c>
      <c r="BA7" s="38">
        <v>16529.190393559555</v>
      </c>
      <c r="BB7" s="38">
        <v>15609.480158572946</v>
      </c>
      <c r="BC7" s="38">
        <v>87539.99330390073</v>
      </c>
      <c r="BD7" s="38">
        <v>32102.774574586645</v>
      </c>
      <c r="BE7" s="38">
        <v>43723.967557324046</v>
      </c>
      <c r="BF7" s="38">
        <v>5723.3898325178734</v>
      </c>
      <c r="BG7" s="38">
        <v>1138290.5974087277</v>
      </c>
      <c r="BI7" s="38">
        <f t="shared" si="1"/>
        <v>9701.0088674605649</v>
      </c>
      <c r="BJ7" s="38">
        <f t="shared" si="1"/>
        <v>-4812.512262695469</v>
      </c>
      <c r="BK7" s="38">
        <f t="shared" si="1"/>
        <v>2580.7134322462589</v>
      </c>
      <c r="BL7" s="38">
        <f t="shared" si="1"/>
        <v>6830.7491249845625</v>
      </c>
      <c r="BM7" s="38">
        <f t="shared" si="1"/>
        <v>1107.8172744482144</v>
      </c>
      <c r="BN7" s="38">
        <f t="shared" si="1"/>
        <v>807.18910196025536</v>
      </c>
      <c r="BO7" s="38">
        <f t="shared" si="1"/>
        <v>-938.89853209298599</v>
      </c>
      <c r="BP7" s="38">
        <f t="shared" si="1"/>
        <v>-3631.0747516005431</v>
      </c>
      <c r="BQ7" s="38">
        <f t="shared" si="1"/>
        <v>406.08529071667726</v>
      </c>
      <c r="BR7" s="38">
        <f t="shared" si="1"/>
        <v>850.3280254156125</v>
      </c>
      <c r="BS7" s="38">
        <f t="shared" si="1"/>
        <v>812.00035802970524</v>
      </c>
      <c r="BT7" s="38">
        <f t="shared" si="1"/>
        <v>-205.38891442537715</v>
      </c>
      <c r="BU7" s="38">
        <f t="shared" si="1"/>
        <v>1335.0848737699125</v>
      </c>
      <c r="BV7" s="38">
        <f t="shared" si="1"/>
        <v>-98.701735757065762</v>
      </c>
      <c r="BW7" s="38">
        <f t="shared" si="1"/>
        <v>1020.28897362118</v>
      </c>
      <c r="BX7" s="38">
        <f t="shared" si="1"/>
        <v>482.03339901348954</v>
      </c>
      <c r="BY7" s="38">
        <f t="shared" si="2"/>
        <v>592.22302750899689</v>
      </c>
      <c r="BZ7" s="38">
        <f t="shared" si="2"/>
        <v>4905.7861924637109</v>
      </c>
      <c r="CA7" s="38">
        <f t="shared" si="2"/>
        <v>39.80960644044535</v>
      </c>
      <c r="CB7" s="38">
        <f t="shared" si="2"/>
        <v>-1974.4801585729456</v>
      </c>
      <c r="CC7" s="38">
        <f t="shared" si="2"/>
        <v>-2404.9933039007301</v>
      </c>
      <c r="CD7" s="38">
        <f t="shared" si="2"/>
        <v>-541.77457458664503</v>
      </c>
      <c r="CE7" s="38">
        <f t="shared" si="2"/>
        <v>-320.96755732404563</v>
      </c>
      <c r="CF7" s="38">
        <f t="shared" si="2"/>
        <v>-204.3898325178734</v>
      </c>
      <c r="CG7" s="38">
        <f t="shared" si="2"/>
        <v>16337.935924605466</v>
      </c>
      <c r="CI7" s="40">
        <f>+OUTPUT!W6</f>
        <v>6.4663461692401825</v>
      </c>
    </row>
    <row r="8" spans="1:87" ht="15" x14ac:dyDescent="0.25">
      <c r="A8" s="37">
        <v>1994</v>
      </c>
      <c r="B8" s="58">
        <f t="shared" si="0"/>
        <v>1164519.9333333333</v>
      </c>
      <c r="C8" s="37"/>
      <c r="D8" s="37"/>
      <c r="E8" s="63"/>
      <c r="F8" s="63"/>
      <c r="G8" s="37"/>
      <c r="H8" s="37"/>
      <c r="I8" s="38">
        <v>105176</v>
      </c>
      <c r="J8" s="38">
        <v>287855</v>
      </c>
      <c r="K8" s="38">
        <v>25175</v>
      </c>
      <c r="L8" s="38">
        <v>85479</v>
      </c>
      <c r="M8" s="38">
        <v>39440</v>
      </c>
      <c r="N8" s="38">
        <v>37067</v>
      </c>
      <c r="O8" s="38">
        <v>20551</v>
      </c>
      <c r="P8" s="38">
        <v>46885</v>
      </c>
      <c r="Q8" s="38">
        <v>32493</v>
      </c>
      <c r="R8" s="38">
        <v>27075</v>
      </c>
      <c r="S8" s="38">
        <v>16192</v>
      </c>
      <c r="T8" s="38">
        <v>22747.4</v>
      </c>
      <c r="U8" s="38">
        <v>47180</v>
      </c>
      <c r="V8" s="38">
        <v>33886</v>
      </c>
      <c r="W8" s="38">
        <v>29846</v>
      </c>
      <c r="X8" s="38">
        <v>30540.533333333333</v>
      </c>
      <c r="Y8" s="38">
        <v>41680</v>
      </c>
      <c r="Z8" s="38">
        <v>33331</v>
      </c>
      <c r="AA8" s="38">
        <v>17142</v>
      </c>
      <c r="AB8" s="38">
        <v>15436</v>
      </c>
      <c r="AC8" s="38">
        <v>84216</v>
      </c>
      <c r="AD8" s="38">
        <v>32303</v>
      </c>
      <c r="AE8" s="38">
        <v>46632</v>
      </c>
      <c r="AF8" s="38">
        <v>6192</v>
      </c>
      <c r="AG8" s="39">
        <f t="shared" si="3"/>
        <v>1164519.9333333333</v>
      </c>
      <c r="AI8" s="38">
        <v>101342.36301725969</v>
      </c>
      <c r="AJ8" s="38">
        <v>306056.08178453136</v>
      </c>
      <c r="AK8" s="38">
        <v>23016.437072486435</v>
      </c>
      <c r="AL8" s="38">
        <v>80008.653396104317</v>
      </c>
      <c r="AM8" s="38">
        <v>40127.919070662647</v>
      </c>
      <c r="AN8" s="38">
        <v>37572.028598849902</v>
      </c>
      <c r="AO8" s="38">
        <v>20043.884764091999</v>
      </c>
      <c r="AP8" s="38">
        <v>44907.965276341827</v>
      </c>
      <c r="AQ8" s="38">
        <v>31887.283385008996</v>
      </c>
      <c r="AR8" s="38">
        <v>26549.014903950654</v>
      </c>
      <c r="AS8" s="38">
        <v>15572.341712295745</v>
      </c>
      <c r="AT8" s="38">
        <v>22259.371779066336</v>
      </c>
      <c r="AU8" s="38">
        <v>46736.211819815289</v>
      </c>
      <c r="AV8" s="38">
        <v>32742.577379003029</v>
      </c>
      <c r="AW8" s="38">
        <v>30355.178789207399</v>
      </c>
      <c r="AX8" s="38">
        <v>29378.339329317914</v>
      </c>
      <c r="AY8" s="38">
        <v>40276.879498590526</v>
      </c>
      <c r="AZ8" s="38">
        <v>29333.743341871297</v>
      </c>
      <c r="BA8" s="38">
        <v>16760.188124168908</v>
      </c>
      <c r="BB8" s="38">
        <v>15727.426861972459</v>
      </c>
      <c r="BC8" s="38">
        <v>89647.652040152374</v>
      </c>
      <c r="BD8" s="38">
        <v>32265.003499336268</v>
      </c>
      <c r="BE8" s="38">
        <v>44155.864368886032</v>
      </c>
      <c r="BF8" s="38">
        <v>5998.7676353084626</v>
      </c>
      <c r="BG8" s="38">
        <v>1162721.1774482802</v>
      </c>
      <c r="BI8" s="38">
        <f t="shared" si="1"/>
        <v>3833.6369827403105</v>
      </c>
      <c r="BJ8" s="38">
        <f t="shared" si="1"/>
        <v>-18201.081784531358</v>
      </c>
      <c r="BK8" s="38">
        <f t="shared" si="1"/>
        <v>2158.5629275135652</v>
      </c>
      <c r="BL8" s="38">
        <f t="shared" si="1"/>
        <v>5470.3466038956831</v>
      </c>
      <c r="BM8" s="38">
        <f t="shared" si="1"/>
        <v>-687.91907066264685</v>
      </c>
      <c r="BN8" s="38">
        <f t="shared" si="1"/>
        <v>-505.02859884990175</v>
      </c>
      <c r="BO8" s="38">
        <f t="shared" si="1"/>
        <v>507.11523590800061</v>
      </c>
      <c r="BP8" s="38">
        <f t="shared" si="1"/>
        <v>1977.0347236581729</v>
      </c>
      <c r="BQ8" s="38">
        <f t="shared" si="1"/>
        <v>605.71661499100446</v>
      </c>
      <c r="BR8" s="38">
        <f t="shared" si="1"/>
        <v>525.98509604934588</v>
      </c>
      <c r="BS8" s="38">
        <f t="shared" si="1"/>
        <v>619.65828770425469</v>
      </c>
      <c r="BT8" s="38">
        <f t="shared" si="1"/>
        <v>488.02822093366558</v>
      </c>
      <c r="BU8" s="38">
        <f t="shared" si="1"/>
        <v>443.78818018471065</v>
      </c>
      <c r="BV8" s="38">
        <f t="shared" si="1"/>
        <v>1143.4226209969711</v>
      </c>
      <c r="BW8" s="38">
        <f t="shared" si="1"/>
        <v>-509.17878920739895</v>
      </c>
      <c r="BX8" s="38">
        <f t="shared" si="1"/>
        <v>1162.1940040154186</v>
      </c>
      <c r="BY8" s="38">
        <f t="shared" si="2"/>
        <v>1403.1205014094739</v>
      </c>
      <c r="BZ8" s="38">
        <f t="shared" si="2"/>
        <v>3997.2566581287028</v>
      </c>
      <c r="CA8" s="38">
        <f t="shared" si="2"/>
        <v>381.81187583109204</v>
      </c>
      <c r="CB8" s="38">
        <f t="shared" si="2"/>
        <v>-291.42686197245894</v>
      </c>
      <c r="CC8" s="38">
        <f t="shared" si="2"/>
        <v>-5431.652040152374</v>
      </c>
      <c r="CD8" s="38">
        <f t="shared" si="2"/>
        <v>37.996500663732149</v>
      </c>
      <c r="CE8" s="38">
        <f t="shared" si="2"/>
        <v>2476.135631113968</v>
      </c>
      <c r="CF8" s="38">
        <f t="shared" si="2"/>
        <v>193.23236469153744</v>
      </c>
      <c r="CG8" s="38">
        <f t="shared" si="2"/>
        <v>1798.7558850531932</v>
      </c>
      <c r="CI8" s="40">
        <f>+OUTPUT!W7</f>
        <v>12.670068605390043</v>
      </c>
    </row>
    <row r="9" spans="1:87" ht="15" x14ac:dyDescent="0.25">
      <c r="A9" s="37">
        <v>1995</v>
      </c>
      <c r="B9" s="58">
        <f t="shared" si="0"/>
        <v>1213118.1333333335</v>
      </c>
      <c r="C9" s="37"/>
      <c r="D9" s="37"/>
      <c r="E9" s="63"/>
      <c r="F9" s="63"/>
      <c r="G9" s="37"/>
      <c r="H9" s="37"/>
      <c r="I9" s="38">
        <v>110025</v>
      </c>
      <c r="J9" s="38">
        <v>319667</v>
      </c>
      <c r="K9" s="38">
        <v>23237</v>
      </c>
      <c r="L9" s="38">
        <v>83288.333333333328</v>
      </c>
      <c r="M9" s="38">
        <v>41051</v>
      </c>
      <c r="N9" s="38">
        <v>39150</v>
      </c>
      <c r="O9" s="38">
        <v>23013</v>
      </c>
      <c r="P9" s="38">
        <v>46745</v>
      </c>
      <c r="Q9" s="38">
        <v>32415</v>
      </c>
      <c r="R9" s="38">
        <v>27217</v>
      </c>
      <c r="S9" s="38">
        <v>15552</v>
      </c>
      <c r="T9" s="38">
        <v>22031.4</v>
      </c>
      <c r="U9" s="38">
        <v>47748</v>
      </c>
      <c r="V9" s="38">
        <v>32609</v>
      </c>
      <c r="W9" s="38">
        <v>32340</v>
      </c>
      <c r="X9" s="38">
        <v>30352.533333333333</v>
      </c>
      <c r="Y9" s="38">
        <v>40721</v>
      </c>
      <c r="Z9" s="38">
        <v>29569</v>
      </c>
      <c r="AA9" s="38">
        <v>18462</v>
      </c>
      <c r="AB9" s="38">
        <v>15488.3</v>
      </c>
      <c r="AC9" s="38">
        <v>94959</v>
      </c>
      <c r="AD9" s="38">
        <v>31961</v>
      </c>
      <c r="AE9" s="38">
        <v>48190.566666666666</v>
      </c>
      <c r="AF9" s="38">
        <v>7326</v>
      </c>
      <c r="AG9" s="39">
        <f t="shared" si="3"/>
        <v>1213118.1333333335</v>
      </c>
      <c r="AI9" s="38">
        <v>103566.26981962146</v>
      </c>
      <c r="AJ9" s="38">
        <v>320004.31923046947</v>
      </c>
      <c r="AK9" s="38">
        <v>22955.931411967536</v>
      </c>
      <c r="AL9" s="38">
        <v>79700.655893282237</v>
      </c>
      <c r="AM9" s="38">
        <v>39930.424937242293</v>
      </c>
      <c r="AN9" s="38">
        <v>38046.217795842917</v>
      </c>
      <c r="AO9" s="38">
        <v>20620.092613205739</v>
      </c>
      <c r="AP9" s="38">
        <v>46166.221933181041</v>
      </c>
      <c r="AQ9" s="38">
        <v>32156.296498130319</v>
      </c>
      <c r="AR9" s="38">
        <v>26829.697357900455</v>
      </c>
      <c r="AS9" s="38">
        <v>15817.769781908495</v>
      </c>
      <c r="AT9" s="38">
        <v>22484.062157589742</v>
      </c>
      <c r="AU9" s="38">
        <v>48686.838198074569</v>
      </c>
      <c r="AV9" s="38">
        <v>32978.500274563849</v>
      </c>
      <c r="AW9" s="38">
        <v>31279.833264007822</v>
      </c>
      <c r="AX9" s="38">
        <v>29442.964601917622</v>
      </c>
      <c r="AY9" s="38">
        <v>39622.600831587042</v>
      </c>
      <c r="AZ9" s="38">
        <v>29282.802122089615</v>
      </c>
      <c r="BA9" s="38">
        <v>16956.807459189822</v>
      </c>
      <c r="BB9" s="38">
        <v>15879.238681375546</v>
      </c>
      <c r="BC9" s="38">
        <v>91731.770575900766</v>
      </c>
      <c r="BD9" s="38">
        <v>32459.726477852528</v>
      </c>
      <c r="BE9" s="38">
        <v>44594.316768674289</v>
      </c>
      <c r="BF9" s="38">
        <v>6281.2550075676236</v>
      </c>
      <c r="BG9" s="38">
        <v>1187474.613693143</v>
      </c>
      <c r="BI9" s="38">
        <f t="shared" si="1"/>
        <v>6458.7301803785376</v>
      </c>
      <c r="BJ9" s="38">
        <f t="shared" si="1"/>
        <v>-337.31923046946758</v>
      </c>
      <c r="BK9" s="38">
        <f t="shared" si="1"/>
        <v>281.06858803246359</v>
      </c>
      <c r="BL9" s="38">
        <f t="shared" si="1"/>
        <v>3587.6774400510913</v>
      </c>
      <c r="BM9" s="38">
        <f t="shared" si="1"/>
        <v>1120.5750627577072</v>
      </c>
      <c r="BN9" s="38">
        <f t="shared" si="1"/>
        <v>1103.7822041570835</v>
      </c>
      <c r="BO9" s="38">
        <f t="shared" si="1"/>
        <v>2392.9073867942607</v>
      </c>
      <c r="BP9" s="38">
        <f t="shared" si="1"/>
        <v>578.77806681895891</v>
      </c>
      <c r="BQ9" s="38">
        <f t="shared" si="1"/>
        <v>258.70350186968062</v>
      </c>
      <c r="BR9" s="38">
        <f t="shared" si="1"/>
        <v>387.30264209954476</v>
      </c>
      <c r="BS9" s="38">
        <f t="shared" si="1"/>
        <v>-265.76978190849513</v>
      </c>
      <c r="BT9" s="38">
        <f t="shared" si="1"/>
        <v>-452.66215758974067</v>
      </c>
      <c r="BU9" s="38">
        <f t="shared" si="1"/>
        <v>-938.83819807456894</v>
      </c>
      <c r="BV9" s="38">
        <f t="shared" si="1"/>
        <v>-369.50027456384851</v>
      </c>
      <c r="BW9" s="38">
        <f t="shared" si="1"/>
        <v>1060.1667359921776</v>
      </c>
      <c r="BX9" s="38">
        <f t="shared" si="1"/>
        <v>909.56873141571123</v>
      </c>
      <c r="BY9" s="38">
        <f t="shared" si="2"/>
        <v>1098.3991684129578</v>
      </c>
      <c r="BZ9" s="38">
        <f t="shared" si="2"/>
        <v>286.1978779103847</v>
      </c>
      <c r="CA9" s="38">
        <f t="shared" si="2"/>
        <v>1505.1925408101779</v>
      </c>
      <c r="CB9" s="38">
        <f t="shared" si="2"/>
        <v>-390.93868137554637</v>
      </c>
      <c r="CC9" s="38">
        <f t="shared" si="2"/>
        <v>3227.2294240992342</v>
      </c>
      <c r="CD9" s="38">
        <f t="shared" si="2"/>
        <v>-498.72647785252775</v>
      </c>
      <c r="CE9" s="38">
        <f t="shared" si="2"/>
        <v>3596.2498979923766</v>
      </c>
      <c r="CF9" s="38">
        <f t="shared" si="2"/>
        <v>1044.7449924323764</v>
      </c>
      <c r="CG9" s="38">
        <f t="shared" si="2"/>
        <v>25643.519640190527</v>
      </c>
      <c r="CI9" s="40">
        <f>+OUTPUT!W8</f>
        <v>0.58195650785276598</v>
      </c>
    </row>
    <row r="10" spans="1:87" ht="15" x14ac:dyDescent="0.25">
      <c r="A10" s="37">
        <v>1996</v>
      </c>
      <c r="B10" s="58">
        <f t="shared" si="0"/>
        <v>1201482.5333333332</v>
      </c>
      <c r="C10" s="37"/>
      <c r="D10" s="37"/>
      <c r="E10" s="63"/>
      <c r="F10" s="63"/>
      <c r="G10" s="37"/>
      <c r="H10" s="37"/>
      <c r="I10" s="38">
        <v>106339</v>
      </c>
      <c r="J10" s="38">
        <v>323936</v>
      </c>
      <c r="K10" s="38">
        <v>22456</v>
      </c>
      <c r="L10" s="38">
        <v>76892.899999999994</v>
      </c>
      <c r="M10" s="38">
        <v>39872</v>
      </c>
      <c r="N10" s="38">
        <v>39344</v>
      </c>
      <c r="O10" s="38">
        <v>22673</v>
      </c>
      <c r="P10" s="38">
        <v>47849.5</v>
      </c>
      <c r="Q10" s="38">
        <v>32571.599999999999</v>
      </c>
      <c r="R10" s="38">
        <v>25111</v>
      </c>
      <c r="S10" s="38">
        <v>15648</v>
      </c>
      <c r="T10" s="38">
        <v>25989.4</v>
      </c>
      <c r="U10" s="38">
        <v>45903</v>
      </c>
      <c r="V10" s="38">
        <v>32231.066666666666</v>
      </c>
      <c r="W10" s="38">
        <v>32755</v>
      </c>
      <c r="X10" s="38">
        <v>31451</v>
      </c>
      <c r="Y10" s="38">
        <v>38916</v>
      </c>
      <c r="Z10" s="38">
        <v>28851</v>
      </c>
      <c r="AA10" s="38">
        <v>18113</v>
      </c>
      <c r="AB10" s="38">
        <v>16412.3</v>
      </c>
      <c r="AC10" s="38">
        <v>94802</v>
      </c>
      <c r="AD10" s="38">
        <v>31535</v>
      </c>
      <c r="AE10" s="38">
        <v>45194.766666666663</v>
      </c>
      <c r="AF10" s="38">
        <v>6636</v>
      </c>
      <c r="AG10" s="39">
        <f t="shared" si="3"/>
        <v>1201482.5333333332</v>
      </c>
      <c r="AI10" s="38">
        <v>105531.93204100266</v>
      </c>
      <c r="AJ10" s="38">
        <v>334506.66246901848</v>
      </c>
      <c r="AK10" s="38">
        <v>22930.791103236603</v>
      </c>
      <c r="AL10" s="38">
        <v>79529.590754089339</v>
      </c>
      <c r="AM10" s="38">
        <v>39737.885919847846</v>
      </c>
      <c r="AN10" s="38">
        <v>38518.983598109859</v>
      </c>
      <c r="AO10" s="38">
        <v>21163.517080388858</v>
      </c>
      <c r="AP10" s="38">
        <v>47439.260264497345</v>
      </c>
      <c r="AQ10" s="38">
        <v>32421.029354763901</v>
      </c>
      <c r="AR10" s="38">
        <v>27196.728150402247</v>
      </c>
      <c r="AS10" s="38">
        <v>16046.349520889116</v>
      </c>
      <c r="AT10" s="38">
        <v>22677.971970986619</v>
      </c>
      <c r="AU10" s="38">
        <v>50661.858196647976</v>
      </c>
      <c r="AV10" s="38">
        <v>33265.939593181742</v>
      </c>
      <c r="AW10" s="38">
        <v>32199.143931011433</v>
      </c>
      <c r="AX10" s="38">
        <v>29524.172301327228</v>
      </c>
      <c r="AY10" s="38">
        <v>39048.136168104764</v>
      </c>
      <c r="AZ10" s="38">
        <v>29147.360318298186</v>
      </c>
      <c r="BA10" s="38">
        <v>17109.177438406274</v>
      </c>
      <c r="BB10" s="38">
        <v>16061.008547868276</v>
      </c>
      <c r="BC10" s="38">
        <v>93716.645096345455</v>
      </c>
      <c r="BD10" s="38">
        <v>32704.995102312241</v>
      </c>
      <c r="BE10" s="38">
        <v>45060.06269284607</v>
      </c>
      <c r="BF10" s="38">
        <v>6572.7376364293123</v>
      </c>
      <c r="BG10" s="38">
        <v>1212771.9392500119</v>
      </c>
      <c r="BI10" s="38">
        <f t="shared" si="1"/>
        <v>807.06795899734425</v>
      </c>
      <c r="BJ10" s="38">
        <f t="shared" si="1"/>
        <v>-10570.662469018484</v>
      </c>
      <c r="BK10" s="38">
        <f t="shared" si="1"/>
        <v>-474.79110323660279</v>
      </c>
      <c r="BL10" s="38">
        <f t="shared" si="1"/>
        <v>-2636.6907540893444</v>
      </c>
      <c r="BM10" s="38">
        <f t="shared" si="1"/>
        <v>134.1140801521542</v>
      </c>
      <c r="BN10" s="38">
        <f t="shared" si="1"/>
        <v>825.01640189014142</v>
      </c>
      <c r="BO10" s="38">
        <f t="shared" si="1"/>
        <v>1509.4829196111423</v>
      </c>
      <c r="BP10" s="38">
        <f t="shared" si="1"/>
        <v>410.23973550265509</v>
      </c>
      <c r="BQ10" s="38">
        <f t="shared" si="1"/>
        <v>150.57064523609733</v>
      </c>
      <c r="BR10" s="38">
        <f t="shared" si="1"/>
        <v>-2085.7281504022467</v>
      </c>
      <c r="BS10" s="38">
        <f t="shared" si="1"/>
        <v>-398.34952088911632</v>
      </c>
      <c r="BT10" s="38">
        <f t="shared" si="1"/>
        <v>3311.4280290133829</v>
      </c>
      <c r="BU10" s="38">
        <f t="shared" si="1"/>
        <v>-4758.858196647976</v>
      </c>
      <c r="BV10" s="38">
        <f t="shared" si="1"/>
        <v>-1034.872926515076</v>
      </c>
      <c r="BW10" s="38">
        <f t="shared" si="1"/>
        <v>555.85606898856713</v>
      </c>
      <c r="BX10" s="38">
        <f t="shared" si="1"/>
        <v>1926.8276986727724</v>
      </c>
      <c r="BY10" s="38">
        <f t="shared" si="2"/>
        <v>-132.13616810476378</v>
      </c>
      <c r="BZ10" s="38">
        <f t="shared" si="2"/>
        <v>-296.36031829818603</v>
      </c>
      <c r="CA10" s="38">
        <f t="shared" si="2"/>
        <v>1003.8225615937263</v>
      </c>
      <c r="CB10" s="38">
        <f t="shared" si="2"/>
        <v>351.29145213172342</v>
      </c>
      <c r="CC10" s="38">
        <f t="shared" si="2"/>
        <v>1085.3549036545446</v>
      </c>
      <c r="CD10" s="38">
        <f t="shared" si="2"/>
        <v>-1169.9951023122412</v>
      </c>
      <c r="CE10" s="38">
        <f t="shared" si="2"/>
        <v>134.70397382059309</v>
      </c>
      <c r="CF10" s="38">
        <f t="shared" si="2"/>
        <v>63.262363570687739</v>
      </c>
      <c r="CG10" s="38">
        <f t="shared" si="2"/>
        <v>-11289.405916678719</v>
      </c>
      <c r="CI10" s="40">
        <f>+OUTPUT!W9</f>
        <v>6.5752228048322934</v>
      </c>
    </row>
    <row r="11" spans="1:87" ht="15" x14ac:dyDescent="0.25">
      <c r="A11" s="37">
        <v>1997</v>
      </c>
      <c r="B11" s="58">
        <f t="shared" si="0"/>
        <v>1240651.2666666668</v>
      </c>
      <c r="C11" s="37"/>
      <c r="D11" s="37"/>
      <c r="E11" s="63"/>
      <c r="F11" s="63"/>
      <c r="G11" s="37"/>
      <c r="H11" s="37"/>
      <c r="I11" s="38">
        <v>109318</v>
      </c>
      <c r="J11" s="38">
        <v>348788</v>
      </c>
      <c r="K11" s="38">
        <v>21843.533333333333</v>
      </c>
      <c r="L11" s="38">
        <v>75730.933333333334</v>
      </c>
      <c r="M11" s="38">
        <v>40576</v>
      </c>
      <c r="N11" s="38">
        <v>38960</v>
      </c>
      <c r="O11" s="38">
        <v>21036</v>
      </c>
      <c r="P11" s="38">
        <v>49249</v>
      </c>
      <c r="Q11" s="38">
        <v>32049.533333333333</v>
      </c>
      <c r="R11" s="38">
        <v>28479.5</v>
      </c>
      <c r="S11" s="38">
        <v>16620.400000000001</v>
      </c>
      <c r="T11" s="38">
        <v>22522.400000000001</v>
      </c>
      <c r="U11" s="38">
        <v>54829.966666666667</v>
      </c>
      <c r="V11" s="38">
        <v>33733.066666666666</v>
      </c>
      <c r="W11" s="38">
        <v>33753</v>
      </c>
      <c r="X11" s="38">
        <v>30759.533333333333</v>
      </c>
      <c r="Y11" s="38">
        <v>39239.933333333334</v>
      </c>
      <c r="Z11" s="38">
        <v>28393</v>
      </c>
      <c r="AA11" s="38">
        <v>17001</v>
      </c>
      <c r="AB11" s="38">
        <v>16941.3</v>
      </c>
      <c r="AC11" s="38">
        <v>94625</v>
      </c>
      <c r="AD11" s="38">
        <v>33651</v>
      </c>
      <c r="AE11" s="38">
        <v>45673.166666666664</v>
      </c>
      <c r="AF11" s="38">
        <v>6878</v>
      </c>
      <c r="AG11" s="39">
        <f t="shared" si="3"/>
        <v>1240651.2666666668</v>
      </c>
      <c r="AI11" s="38">
        <v>107292.15748458492</v>
      </c>
      <c r="AJ11" s="38">
        <v>349554.17617638223</v>
      </c>
      <c r="AK11" s="38">
        <v>22980.848349213506</v>
      </c>
      <c r="AL11" s="38">
        <v>79639.667140466219</v>
      </c>
      <c r="AM11" s="38">
        <v>39566.693363663988</v>
      </c>
      <c r="AN11" s="38">
        <v>39001.968936783349</v>
      </c>
      <c r="AO11" s="38">
        <v>21687.082240463944</v>
      </c>
      <c r="AP11" s="38">
        <v>48732.28359333807</v>
      </c>
      <c r="AQ11" s="38">
        <v>32689.144296045033</v>
      </c>
      <c r="AR11" s="38">
        <v>27683.989121845469</v>
      </c>
      <c r="AS11" s="38">
        <v>16258.488901499091</v>
      </c>
      <c r="AT11" s="38">
        <v>22830.086518672088</v>
      </c>
      <c r="AU11" s="38">
        <v>52664.947369194801</v>
      </c>
      <c r="AV11" s="38">
        <v>33623.669502853278</v>
      </c>
      <c r="AW11" s="38">
        <v>33120.181937809481</v>
      </c>
      <c r="AX11" s="38">
        <v>29645.854664069142</v>
      </c>
      <c r="AY11" s="38">
        <v>38600.664696452019</v>
      </c>
      <c r="AZ11" s="38">
        <v>28963.250079383044</v>
      </c>
      <c r="BA11" s="38">
        <v>17222.479027010333</v>
      </c>
      <c r="BB11" s="38">
        <v>16264.920005722959</v>
      </c>
      <c r="BC11" s="38">
        <v>95558.844080926952</v>
      </c>
      <c r="BD11" s="38">
        <v>33013.873700113691</v>
      </c>
      <c r="BE11" s="38">
        <v>45609.802576538525</v>
      </c>
      <c r="BF11" s="38">
        <v>6885.548658951805</v>
      </c>
      <c r="BG11" s="38">
        <v>1239090.6224219839</v>
      </c>
      <c r="BI11" s="38">
        <f t="shared" si="1"/>
        <v>2025.8425154150755</v>
      </c>
      <c r="BJ11" s="38">
        <f t="shared" si="1"/>
        <v>-766.17617638222873</v>
      </c>
      <c r="BK11" s="38">
        <f t="shared" si="1"/>
        <v>-1137.3150158801727</v>
      </c>
      <c r="BL11" s="38">
        <f t="shared" si="1"/>
        <v>-3908.733807132885</v>
      </c>
      <c r="BM11" s="38">
        <f t="shared" si="1"/>
        <v>1009.3066363360122</v>
      </c>
      <c r="BN11" s="38">
        <f t="shared" si="1"/>
        <v>-41.968936783348909</v>
      </c>
      <c r="BO11" s="38">
        <f t="shared" si="1"/>
        <v>-651.08224046394389</v>
      </c>
      <c r="BP11" s="38">
        <f t="shared" si="1"/>
        <v>516.7164066619298</v>
      </c>
      <c r="BQ11" s="38">
        <f t="shared" si="1"/>
        <v>-639.61096271170027</v>
      </c>
      <c r="BR11" s="38">
        <f t="shared" si="1"/>
        <v>795.51087815453138</v>
      </c>
      <c r="BS11" s="38">
        <f t="shared" si="1"/>
        <v>361.91109850091016</v>
      </c>
      <c r="BT11" s="38">
        <f t="shared" si="1"/>
        <v>-307.68651867208609</v>
      </c>
      <c r="BU11" s="38">
        <f t="shared" si="1"/>
        <v>2165.0192974718666</v>
      </c>
      <c r="BV11" s="38">
        <f t="shared" si="1"/>
        <v>109.39716381338803</v>
      </c>
      <c r="BW11" s="38">
        <f t="shared" si="1"/>
        <v>632.81806219051941</v>
      </c>
      <c r="BX11" s="38">
        <f t="shared" si="1"/>
        <v>1113.6786692641908</v>
      </c>
      <c r="BY11" s="38">
        <f t="shared" si="2"/>
        <v>639.26863688131562</v>
      </c>
      <c r="BZ11" s="38">
        <f t="shared" si="2"/>
        <v>-570.25007938304407</v>
      </c>
      <c r="CA11" s="38">
        <f t="shared" si="2"/>
        <v>-221.47902701033308</v>
      </c>
      <c r="CB11" s="38">
        <f t="shared" si="2"/>
        <v>676.37999427704017</v>
      </c>
      <c r="CC11" s="38">
        <f t="shared" si="2"/>
        <v>-933.8440809269523</v>
      </c>
      <c r="CD11" s="38">
        <f t="shared" si="2"/>
        <v>637.12629988630943</v>
      </c>
      <c r="CE11" s="38">
        <f t="shared" si="2"/>
        <v>63.364090128139651</v>
      </c>
      <c r="CF11" s="38">
        <f t="shared" si="2"/>
        <v>-7.5486589518050096</v>
      </c>
      <c r="CG11" s="38">
        <f t="shared" si="2"/>
        <v>1560.6442446829751</v>
      </c>
      <c r="CI11" s="40">
        <f>+OUTPUT!W10</f>
        <v>19.808735482489908</v>
      </c>
    </row>
    <row r="12" spans="1:87" ht="15" x14ac:dyDescent="0.25">
      <c r="A12" s="37">
        <v>1998</v>
      </c>
      <c r="B12" s="58">
        <f t="shared" si="0"/>
        <v>1270986.3666666667</v>
      </c>
      <c r="C12" s="37"/>
      <c r="D12" s="37"/>
      <c r="E12" s="63"/>
      <c r="F12" s="63"/>
      <c r="G12" s="37"/>
      <c r="H12" s="37"/>
      <c r="I12" s="38">
        <v>110847</v>
      </c>
      <c r="J12" s="38">
        <v>365938.66666666669</v>
      </c>
      <c r="K12" s="38">
        <v>22145</v>
      </c>
      <c r="L12" s="38">
        <v>74368.866666666669</v>
      </c>
      <c r="M12" s="38">
        <v>42343</v>
      </c>
      <c r="N12" s="38">
        <v>40637</v>
      </c>
      <c r="O12" s="38">
        <v>22349</v>
      </c>
      <c r="P12" s="38">
        <v>49595.133333333331</v>
      </c>
      <c r="Q12" s="38">
        <v>32909.333333333336</v>
      </c>
      <c r="R12" s="38">
        <v>29133.166666666668</v>
      </c>
      <c r="S12" s="38">
        <v>17098.400000000001</v>
      </c>
      <c r="T12" s="38">
        <v>23253.4</v>
      </c>
      <c r="U12" s="38">
        <v>54044.266666666663</v>
      </c>
      <c r="V12" s="38">
        <v>35577.066666666666</v>
      </c>
      <c r="W12" s="38">
        <v>34549</v>
      </c>
      <c r="X12" s="38">
        <v>28430.333333333332</v>
      </c>
      <c r="Y12" s="38">
        <v>38093.866666666669</v>
      </c>
      <c r="Z12" s="38">
        <v>27866</v>
      </c>
      <c r="AA12" s="38">
        <v>16899</v>
      </c>
      <c r="AB12" s="38">
        <v>17728.3</v>
      </c>
      <c r="AC12" s="38">
        <v>99792</v>
      </c>
      <c r="AD12" s="38">
        <v>34272</v>
      </c>
      <c r="AE12" s="38">
        <v>46106.566666666666</v>
      </c>
      <c r="AF12" s="38">
        <v>7010</v>
      </c>
      <c r="AG12" s="39">
        <f t="shared" si="3"/>
        <v>1270986.3666666667</v>
      </c>
      <c r="AI12" s="38">
        <v>108907.8246331399</v>
      </c>
      <c r="AJ12" s="38">
        <v>365032.21840407437</v>
      </c>
      <c r="AK12" s="38">
        <v>23141.187441785751</v>
      </c>
      <c r="AL12" s="38">
        <v>80148.727306812609</v>
      </c>
      <c r="AM12" s="38">
        <v>39434.579754676924</v>
      </c>
      <c r="AN12" s="38">
        <v>39515.066907014916</v>
      </c>
      <c r="AO12" s="38">
        <v>22218.806997449698</v>
      </c>
      <c r="AP12" s="38">
        <v>50054.597640105574</v>
      </c>
      <c r="AQ12" s="38">
        <v>32969.809369561364</v>
      </c>
      <c r="AR12" s="38">
        <v>28304.504831115537</v>
      </c>
      <c r="AS12" s="38">
        <v>16450.612400791011</v>
      </c>
      <c r="AT12" s="38">
        <v>22962.505380351398</v>
      </c>
      <c r="AU12" s="38">
        <v>54652.192687407856</v>
      </c>
      <c r="AV12" s="38">
        <v>34060.115442309878</v>
      </c>
      <c r="AW12" s="38">
        <v>34055.576992683105</v>
      </c>
      <c r="AX12" s="38">
        <v>29851.172203652499</v>
      </c>
      <c r="AY12" s="38">
        <v>38326.044243256081</v>
      </c>
      <c r="AZ12" s="38">
        <v>28763.339951047245</v>
      </c>
      <c r="BA12" s="38">
        <v>17311.93141581001</v>
      </c>
      <c r="BB12" s="38">
        <v>16486.669513733221</v>
      </c>
      <c r="BC12" s="38">
        <v>97225.789558122298</v>
      </c>
      <c r="BD12" s="38">
        <v>33387.726647632029</v>
      </c>
      <c r="BE12" s="38">
        <v>46301.583894627016</v>
      </c>
      <c r="BF12" s="38">
        <v>7232.6538358290854</v>
      </c>
      <c r="BG12" s="38">
        <v>1266795.2374529892</v>
      </c>
      <c r="BI12" s="38">
        <f t="shared" si="1"/>
        <v>1939.1753668601013</v>
      </c>
      <c r="BJ12" s="38">
        <f t="shared" si="1"/>
        <v>906.44826259231195</v>
      </c>
      <c r="BK12" s="38">
        <f t="shared" si="1"/>
        <v>-996.18744178575071</v>
      </c>
      <c r="BL12" s="38">
        <f t="shared" si="1"/>
        <v>-5779.8606401459401</v>
      </c>
      <c r="BM12" s="38">
        <f t="shared" si="1"/>
        <v>2908.4202453230755</v>
      </c>
      <c r="BN12" s="38">
        <f t="shared" si="1"/>
        <v>1121.9330929850839</v>
      </c>
      <c r="BO12" s="38">
        <f t="shared" si="1"/>
        <v>130.19300255030248</v>
      </c>
      <c r="BP12" s="38">
        <f t="shared" si="1"/>
        <v>-459.46430677224271</v>
      </c>
      <c r="BQ12" s="38">
        <f t="shared" si="1"/>
        <v>-60.476036228028534</v>
      </c>
      <c r="BR12" s="38">
        <f t="shared" si="1"/>
        <v>828.66183555113093</v>
      </c>
      <c r="BS12" s="38">
        <f t="shared" si="1"/>
        <v>647.78759920899029</v>
      </c>
      <c r="BT12" s="38">
        <f t="shared" si="1"/>
        <v>290.89461964860311</v>
      </c>
      <c r="BU12" s="38">
        <f t="shared" si="1"/>
        <v>-607.9260207411935</v>
      </c>
      <c r="BV12" s="38">
        <f t="shared" si="1"/>
        <v>1516.9512243567879</v>
      </c>
      <c r="BW12" s="38">
        <f t="shared" si="1"/>
        <v>493.42300731689465</v>
      </c>
      <c r="BX12" s="38">
        <f t="shared" si="1"/>
        <v>-1420.8388703191667</v>
      </c>
      <c r="BY12" s="38">
        <f t="shared" si="2"/>
        <v>-232.17757658941264</v>
      </c>
      <c r="BZ12" s="38">
        <f t="shared" si="2"/>
        <v>-897.33995104724454</v>
      </c>
      <c r="CA12" s="38">
        <f t="shared" si="2"/>
        <v>-412.93141581000964</v>
      </c>
      <c r="CB12" s="38">
        <f t="shared" si="2"/>
        <v>1241.6304862667785</v>
      </c>
      <c r="CC12" s="38">
        <f t="shared" si="2"/>
        <v>2566.2104418777017</v>
      </c>
      <c r="CD12" s="38">
        <f t="shared" si="2"/>
        <v>884.2733523679708</v>
      </c>
      <c r="CE12" s="38">
        <f t="shared" si="2"/>
        <v>-195.01722796035028</v>
      </c>
      <c r="CF12" s="38">
        <f t="shared" si="2"/>
        <v>-222.65383582908544</v>
      </c>
      <c r="CG12" s="38">
        <f t="shared" si="2"/>
        <v>4191.1292136774864</v>
      </c>
      <c r="CI12" s="40">
        <f>+OUTPUT!W11</f>
        <v>24.807964691437064</v>
      </c>
    </row>
    <row r="13" spans="1:87" ht="15" x14ac:dyDescent="0.25">
      <c r="A13" s="37">
        <v>1999</v>
      </c>
      <c r="B13" s="58">
        <f t="shared" si="0"/>
        <v>1324613.2333333334</v>
      </c>
      <c r="C13" s="37"/>
      <c r="D13" s="37"/>
      <c r="E13" s="63"/>
      <c r="F13" s="63"/>
      <c r="G13" s="37"/>
      <c r="H13" s="37"/>
      <c r="I13" s="38">
        <v>114312</v>
      </c>
      <c r="J13" s="38">
        <v>404654.66666666669</v>
      </c>
      <c r="K13" s="38">
        <v>22962.766666666666</v>
      </c>
      <c r="L13" s="38">
        <v>72528.133333333331</v>
      </c>
      <c r="M13" s="38">
        <v>41401</v>
      </c>
      <c r="N13" s="38">
        <v>41776</v>
      </c>
      <c r="O13" s="38">
        <v>22921</v>
      </c>
      <c r="P13" s="38">
        <v>50283</v>
      </c>
      <c r="Q13" s="38">
        <v>33439.599999999999</v>
      </c>
      <c r="R13" s="38">
        <v>28938.166666666668</v>
      </c>
      <c r="S13" s="38">
        <v>17177.466666666667</v>
      </c>
      <c r="T13" s="38">
        <v>23581.4</v>
      </c>
      <c r="U13" s="38">
        <v>60347.366666666669</v>
      </c>
      <c r="V13" s="38">
        <v>35849.066666666666</v>
      </c>
      <c r="W13" s="38">
        <v>36177.26666666667</v>
      </c>
      <c r="X13" s="38">
        <v>28547.599999999999</v>
      </c>
      <c r="Y13" s="38">
        <v>36237.866666666669</v>
      </c>
      <c r="Z13" s="38">
        <v>29161.166666666668</v>
      </c>
      <c r="AA13" s="38">
        <v>16652</v>
      </c>
      <c r="AB13" s="38">
        <v>17765.3</v>
      </c>
      <c r="AC13" s="38">
        <v>101363</v>
      </c>
      <c r="AD13" s="38">
        <v>34454</v>
      </c>
      <c r="AE13" s="38">
        <v>46306.400000000001</v>
      </c>
      <c r="AF13" s="38">
        <v>7777</v>
      </c>
      <c r="AG13" s="39">
        <f t="shared" si="3"/>
        <v>1324613.2333333334</v>
      </c>
      <c r="AI13" s="38">
        <v>110460.07039459339</v>
      </c>
      <c r="AJ13" s="38">
        <v>380818.48544184485</v>
      </c>
      <c r="AK13" s="38">
        <v>23435.519522682051</v>
      </c>
      <c r="AL13" s="38">
        <v>81135.526169456905</v>
      </c>
      <c r="AM13" s="38">
        <v>39369.370645236238</v>
      </c>
      <c r="AN13" s="38">
        <v>40077.750914588265</v>
      </c>
      <c r="AO13" s="38">
        <v>22780.19943296018</v>
      </c>
      <c r="AP13" s="38">
        <v>51420.675289268853</v>
      </c>
      <c r="AQ13" s="38">
        <v>33265.796513273439</v>
      </c>
      <c r="AR13" s="38">
        <v>29079.254945879424</v>
      </c>
      <c r="AS13" s="38">
        <v>16622.76360680248</v>
      </c>
      <c r="AT13" s="38">
        <v>23094.251270543089</v>
      </c>
      <c r="AU13" s="38">
        <v>56601.331315954689</v>
      </c>
      <c r="AV13" s="38">
        <v>34584.796821921096</v>
      </c>
      <c r="AW13" s="38">
        <v>35024.286984535356</v>
      </c>
      <c r="AX13" s="38">
        <v>30194.422220279084</v>
      </c>
      <c r="AY13" s="38">
        <v>38276.525321513058</v>
      </c>
      <c r="AZ13" s="38">
        <v>28574.795978200014</v>
      </c>
      <c r="BA13" s="38">
        <v>17390.539005343213</v>
      </c>
      <c r="BB13" s="38">
        <v>16728.717330635463</v>
      </c>
      <c r="BC13" s="38">
        <v>98675.565115599296</v>
      </c>
      <c r="BD13" s="38">
        <v>33834.289584241284</v>
      </c>
      <c r="BE13" s="38">
        <v>47194.087762888201</v>
      </c>
      <c r="BF13" s="38">
        <v>7626.9434411656221</v>
      </c>
      <c r="BG13" s="38">
        <v>1296265.9650294054</v>
      </c>
      <c r="BI13" s="38">
        <f t="shared" si="1"/>
        <v>3851.9296054066072</v>
      </c>
      <c r="BJ13" s="38">
        <f t="shared" si="1"/>
        <v>23836.181224821834</v>
      </c>
      <c r="BK13" s="38">
        <f t="shared" si="1"/>
        <v>-472.75285601538417</v>
      </c>
      <c r="BL13" s="38">
        <f t="shared" si="1"/>
        <v>-8607.3928361235739</v>
      </c>
      <c r="BM13" s="38">
        <f t="shared" si="1"/>
        <v>2031.6293547637615</v>
      </c>
      <c r="BN13" s="38">
        <f t="shared" si="1"/>
        <v>1698.249085411735</v>
      </c>
      <c r="BO13" s="38">
        <f t="shared" si="1"/>
        <v>140.80056703981973</v>
      </c>
      <c r="BP13" s="38">
        <f t="shared" si="1"/>
        <v>-1137.6752892688528</v>
      </c>
      <c r="BQ13" s="38">
        <f t="shared" si="1"/>
        <v>173.80348672655964</v>
      </c>
      <c r="BR13" s="38">
        <f t="shared" si="1"/>
        <v>-141.08827921275588</v>
      </c>
      <c r="BS13" s="38">
        <f t="shared" si="1"/>
        <v>554.7030598641868</v>
      </c>
      <c r="BT13" s="38">
        <f t="shared" si="1"/>
        <v>487.14872945691241</v>
      </c>
      <c r="BU13" s="38">
        <f t="shared" si="1"/>
        <v>3746.0353507119798</v>
      </c>
      <c r="BV13" s="38">
        <f t="shared" si="1"/>
        <v>1264.2698447455696</v>
      </c>
      <c r="BW13" s="38">
        <f t="shared" si="1"/>
        <v>1152.9796821313139</v>
      </c>
      <c r="BX13" s="38">
        <f t="shared" si="1"/>
        <v>-1646.8222202790857</v>
      </c>
      <c r="BY13" s="38">
        <f t="shared" si="2"/>
        <v>-2038.6586548463893</v>
      </c>
      <c r="BZ13" s="38">
        <f t="shared" si="2"/>
        <v>586.37068846665352</v>
      </c>
      <c r="CA13" s="38">
        <f t="shared" si="2"/>
        <v>-738.53900534321292</v>
      </c>
      <c r="CB13" s="38">
        <f t="shared" si="2"/>
        <v>1036.5826693645358</v>
      </c>
      <c r="CC13" s="38">
        <f t="shared" si="2"/>
        <v>2687.4348844007036</v>
      </c>
      <c r="CD13" s="38">
        <f t="shared" si="2"/>
        <v>619.71041575871641</v>
      </c>
      <c r="CE13" s="38">
        <f t="shared" si="2"/>
        <v>-887.68776288819936</v>
      </c>
      <c r="CF13" s="38">
        <f t="shared" si="2"/>
        <v>150.05655883437794</v>
      </c>
      <c r="CG13" s="38">
        <f t="shared" si="2"/>
        <v>28347.268303927965</v>
      </c>
      <c r="CI13" s="40">
        <f>+OUTPUT!W12</f>
        <v>11.691060340483375</v>
      </c>
    </row>
    <row r="14" spans="1:87" ht="15" x14ac:dyDescent="0.25">
      <c r="A14" s="37">
        <v>2000</v>
      </c>
      <c r="B14" s="58">
        <f t="shared" si="0"/>
        <v>1359601.5</v>
      </c>
      <c r="C14" s="37"/>
      <c r="D14" s="37"/>
      <c r="E14" s="63"/>
      <c r="F14" s="63"/>
      <c r="G14" s="37"/>
      <c r="H14" s="37"/>
      <c r="I14" s="38">
        <v>112466</v>
      </c>
      <c r="J14" s="38">
        <v>428407.83333333331</v>
      </c>
      <c r="K14" s="38">
        <v>23784.333333333332</v>
      </c>
      <c r="L14" s="38">
        <v>76079.133333333331</v>
      </c>
      <c r="M14" s="38">
        <v>36967</v>
      </c>
      <c r="N14" s="38">
        <v>42119</v>
      </c>
      <c r="O14" s="38">
        <v>23408</v>
      </c>
      <c r="P14" s="38">
        <v>54159</v>
      </c>
      <c r="Q14" s="38">
        <v>33696.73333333333</v>
      </c>
      <c r="R14" s="38">
        <v>29622.166666666668</v>
      </c>
      <c r="S14" s="38">
        <v>17174.400000000001</v>
      </c>
      <c r="T14" s="38">
        <v>23258.400000000001</v>
      </c>
      <c r="U14" s="38">
        <v>63257.433333333334</v>
      </c>
      <c r="V14" s="38">
        <v>35511.066666666666</v>
      </c>
      <c r="W14" s="38">
        <v>36543.26666666667</v>
      </c>
      <c r="X14" s="38">
        <v>29295</v>
      </c>
      <c r="Y14" s="38">
        <v>37563.866666666669</v>
      </c>
      <c r="Z14" s="38">
        <v>28452.5</v>
      </c>
      <c r="AA14" s="38">
        <v>16738</v>
      </c>
      <c r="AB14" s="38">
        <v>17365.3</v>
      </c>
      <c r="AC14" s="38">
        <v>104623</v>
      </c>
      <c r="AD14" s="38">
        <v>34881</v>
      </c>
      <c r="AE14" s="38">
        <v>46100.066666666666</v>
      </c>
      <c r="AF14" s="38">
        <v>8129</v>
      </c>
      <c r="AG14" s="39">
        <f t="shared" si="3"/>
        <v>1359601.5</v>
      </c>
      <c r="AI14" s="38">
        <v>112049.4234305398</v>
      </c>
      <c r="AJ14" s="38">
        <v>396799.7380620694</v>
      </c>
      <c r="AK14" s="38">
        <v>23877.593859213248</v>
      </c>
      <c r="AL14" s="38">
        <v>82621.020038326038</v>
      </c>
      <c r="AM14" s="38">
        <v>39427.975790144723</v>
      </c>
      <c r="AN14" s="38">
        <v>40720.713696216939</v>
      </c>
      <c r="AO14" s="38">
        <v>23394.069558634958</v>
      </c>
      <c r="AP14" s="38">
        <v>52840.394782229159</v>
      </c>
      <c r="AQ14" s="38">
        <v>33579.272904779515</v>
      </c>
      <c r="AR14" s="38">
        <v>30037.505752159603</v>
      </c>
      <c r="AS14" s="38">
        <v>16781.463983563186</v>
      </c>
      <c r="AT14" s="38">
        <v>23247.255849962181</v>
      </c>
      <c r="AU14" s="38">
        <v>58484.021159295415</v>
      </c>
      <c r="AV14" s="38">
        <v>35222.40256430005</v>
      </c>
      <c r="AW14" s="38">
        <v>36050.204032342444</v>
      </c>
      <c r="AX14" s="38">
        <v>30715.693625447486</v>
      </c>
      <c r="AY14" s="38">
        <v>38502.03666845314</v>
      </c>
      <c r="AZ14" s="38">
        <v>28415.810806240108</v>
      </c>
      <c r="BA14" s="38">
        <v>17467.176881989748</v>
      </c>
      <c r="BB14" s="38">
        <v>17005.940020028749</v>
      </c>
      <c r="BC14" s="38">
        <v>99891.916445444498</v>
      </c>
      <c r="BD14" s="38">
        <v>34370.140882839158</v>
      </c>
      <c r="BE14" s="38">
        <v>48344.045124819117</v>
      </c>
      <c r="BF14" s="38">
        <v>8079.081210707589</v>
      </c>
      <c r="BG14" s="38">
        <v>1327924.8971297462</v>
      </c>
      <c r="BI14" s="38">
        <f t="shared" si="1"/>
        <v>416.57656946020143</v>
      </c>
      <c r="BJ14" s="38">
        <f t="shared" si="1"/>
        <v>31608.095271263912</v>
      </c>
      <c r="BK14" s="38">
        <f t="shared" si="1"/>
        <v>-93.260525879915804</v>
      </c>
      <c r="BL14" s="38">
        <f t="shared" si="1"/>
        <v>-6541.8867049927067</v>
      </c>
      <c r="BM14" s="38">
        <f t="shared" si="1"/>
        <v>-2460.9757901447229</v>
      </c>
      <c r="BN14" s="38">
        <f t="shared" si="1"/>
        <v>1398.2863037830612</v>
      </c>
      <c r="BO14" s="38">
        <f t="shared" si="1"/>
        <v>13.930441365042498</v>
      </c>
      <c r="BP14" s="38">
        <f t="shared" si="1"/>
        <v>1318.6052177708407</v>
      </c>
      <c r="BQ14" s="38">
        <f t="shared" si="1"/>
        <v>117.46042855381529</v>
      </c>
      <c r="BR14" s="38">
        <f t="shared" si="1"/>
        <v>-415.33908549293483</v>
      </c>
      <c r="BS14" s="38">
        <f t="shared" si="1"/>
        <v>392.93601643681541</v>
      </c>
      <c r="BT14" s="38">
        <f t="shared" si="1"/>
        <v>11.144150037820509</v>
      </c>
      <c r="BU14" s="38">
        <f t="shared" si="1"/>
        <v>4773.4121740379196</v>
      </c>
      <c r="BV14" s="38">
        <f t="shared" si="1"/>
        <v>288.66410236661613</v>
      </c>
      <c r="BW14" s="38">
        <f t="shared" si="1"/>
        <v>493.06263432422566</v>
      </c>
      <c r="BX14" s="38">
        <f t="shared" si="1"/>
        <v>-1420.6936254474858</v>
      </c>
      <c r="BY14" s="38">
        <f t="shared" si="2"/>
        <v>-938.1700017864714</v>
      </c>
      <c r="BZ14" s="38">
        <f t="shared" si="2"/>
        <v>36.689193759892078</v>
      </c>
      <c r="CA14" s="38">
        <f t="shared" si="2"/>
        <v>-729.17688198974793</v>
      </c>
      <c r="CB14" s="38">
        <f t="shared" si="2"/>
        <v>359.35997997125014</v>
      </c>
      <c r="CC14" s="38">
        <f t="shared" si="2"/>
        <v>4731.0835545555019</v>
      </c>
      <c r="CD14" s="38">
        <f t="shared" si="2"/>
        <v>510.85911716084229</v>
      </c>
      <c r="CE14" s="38">
        <f t="shared" si="2"/>
        <v>-2243.9784581524509</v>
      </c>
      <c r="CF14" s="38">
        <f t="shared" si="2"/>
        <v>49.91878929241102</v>
      </c>
      <c r="CG14" s="38">
        <f t="shared" si="2"/>
        <v>31676.602870253846</v>
      </c>
      <c r="CI14" s="40">
        <f>+OUTPUT!W13</f>
        <v>5.3612512123166596</v>
      </c>
    </row>
    <row r="15" spans="1:87" ht="15" x14ac:dyDescent="0.25">
      <c r="A15" s="37">
        <v>2001</v>
      </c>
      <c r="B15" s="58">
        <f t="shared" si="0"/>
        <v>1363080.5666666667</v>
      </c>
      <c r="C15" s="37"/>
      <c r="D15" s="37"/>
      <c r="E15" s="63"/>
      <c r="F15" s="63"/>
      <c r="G15" s="37"/>
      <c r="H15" s="37"/>
      <c r="I15" s="38">
        <v>111424</v>
      </c>
      <c r="J15" s="38">
        <v>412983.83333333331</v>
      </c>
      <c r="K15" s="38">
        <v>23994.7</v>
      </c>
      <c r="L15" s="38">
        <v>95274.333333333328</v>
      </c>
      <c r="M15" s="38">
        <v>36515</v>
      </c>
      <c r="N15" s="38">
        <v>41241</v>
      </c>
      <c r="O15" s="38">
        <v>24357</v>
      </c>
      <c r="P15" s="38">
        <v>54103</v>
      </c>
      <c r="Q15" s="38">
        <v>33442.966666666667</v>
      </c>
      <c r="R15" s="38">
        <v>29619.166666666668</v>
      </c>
      <c r="S15" s="38">
        <v>17228.433333333334</v>
      </c>
      <c r="T15" s="38">
        <v>23140.400000000001</v>
      </c>
      <c r="U15" s="38">
        <v>61205.3</v>
      </c>
      <c r="V15" s="38">
        <v>34558.066666666666</v>
      </c>
      <c r="W15" s="38">
        <v>36909</v>
      </c>
      <c r="X15" s="38">
        <v>30054</v>
      </c>
      <c r="Y15" s="38">
        <v>38632.866666666669</v>
      </c>
      <c r="Z15" s="38">
        <v>27568.9</v>
      </c>
      <c r="AA15" s="38">
        <v>18693</v>
      </c>
      <c r="AB15" s="38">
        <v>17365.3</v>
      </c>
      <c r="AC15" s="38">
        <v>105692</v>
      </c>
      <c r="AD15" s="38">
        <v>34118</v>
      </c>
      <c r="AE15" s="38">
        <v>46745.3</v>
      </c>
      <c r="AF15" s="38">
        <v>8215</v>
      </c>
      <c r="AG15" s="39">
        <f t="shared" si="3"/>
        <v>1363080.5666666667</v>
      </c>
      <c r="AI15" s="38">
        <v>113814.93169862755</v>
      </c>
      <c r="AJ15" s="38">
        <v>413101.09884937201</v>
      </c>
      <c r="AK15" s="38">
        <v>24476.432190130035</v>
      </c>
      <c r="AL15" s="38">
        <v>84540.091294985687</v>
      </c>
      <c r="AM15" s="38">
        <v>39687.621237752806</v>
      </c>
      <c r="AN15" s="38">
        <v>41491.630479468593</v>
      </c>
      <c r="AO15" s="38">
        <v>24084.635391783984</v>
      </c>
      <c r="AP15" s="38">
        <v>54312.257607495048</v>
      </c>
      <c r="AQ15" s="38">
        <v>33914.143756545105</v>
      </c>
      <c r="AR15" s="38">
        <v>31207.112653186417</v>
      </c>
      <c r="AS15" s="38">
        <v>16938.782025701461</v>
      </c>
      <c r="AT15" s="38">
        <v>23448.322266618259</v>
      </c>
      <c r="AU15" s="38">
        <v>60309.380475397258</v>
      </c>
      <c r="AV15" s="38">
        <v>36010.264290507315</v>
      </c>
      <c r="AW15" s="38">
        <v>37168.750051901894</v>
      </c>
      <c r="AX15" s="38">
        <v>31438.607108453492</v>
      </c>
      <c r="AY15" s="38">
        <v>39032.120434758064</v>
      </c>
      <c r="AZ15" s="38">
        <v>28310.440787450938</v>
      </c>
      <c r="BA15" s="38">
        <v>17543.334742075986</v>
      </c>
      <c r="BB15" s="38">
        <v>17343.579972205785</v>
      </c>
      <c r="BC15" s="38">
        <v>100885.46358858846</v>
      </c>
      <c r="BD15" s="38">
        <v>35018.05602048093</v>
      </c>
      <c r="BE15" s="38">
        <v>49799.310046287916</v>
      </c>
      <c r="BF15" s="38">
        <v>8601.2314457895045</v>
      </c>
      <c r="BG15" s="38">
        <v>1362477.5984155645</v>
      </c>
      <c r="BI15" s="38">
        <f t="shared" si="1"/>
        <v>-2390.9316986275517</v>
      </c>
      <c r="BJ15" s="38">
        <f t="shared" si="1"/>
        <v>-117.26551603869302</v>
      </c>
      <c r="BK15" s="38">
        <f t="shared" si="1"/>
        <v>-481.73219013003472</v>
      </c>
      <c r="BL15" s="38">
        <f t="shared" si="1"/>
        <v>10734.242038347642</v>
      </c>
      <c r="BM15" s="38">
        <f t="shared" si="1"/>
        <v>-3172.6212377528063</v>
      </c>
      <c r="BN15" s="38">
        <f t="shared" si="1"/>
        <v>-250.63047946859297</v>
      </c>
      <c r="BO15" s="38">
        <f t="shared" si="1"/>
        <v>272.36460821601577</v>
      </c>
      <c r="BP15" s="38">
        <f t="shared" si="1"/>
        <v>-209.25760749504843</v>
      </c>
      <c r="BQ15" s="38">
        <f t="shared" si="1"/>
        <v>-471.17708987843798</v>
      </c>
      <c r="BR15" s="38">
        <f t="shared" si="1"/>
        <v>-1587.9459865197496</v>
      </c>
      <c r="BS15" s="38">
        <f t="shared" si="1"/>
        <v>289.65130763187335</v>
      </c>
      <c r="BT15" s="38">
        <f t="shared" si="1"/>
        <v>-307.92226661825771</v>
      </c>
      <c r="BU15" s="38">
        <f t="shared" si="1"/>
        <v>895.91952460274479</v>
      </c>
      <c r="BV15" s="38">
        <f t="shared" si="1"/>
        <v>-1452.1976238406496</v>
      </c>
      <c r="BW15" s="38">
        <f t="shared" si="1"/>
        <v>-259.75005190189404</v>
      </c>
      <c r="BX15" s="38">
        <f t="shared" si="1"/>
        <v>-1384.6071084534924</v>
      </c>
      <c r="BY15" s="38">
        <f t="shared" si="2"/>
        <v>-399.25376809139561</v>
      </c>
      <c r="BZ15" s="38">
        <f t="shared" si="2"/>
        <v>-741.54078745093648</v>
      </c>
      <c r="CA15" s="38">
        <f t="shared" si="2"/>
        <v>1149.6652579240144</v>
      </c>
      <c r="CB15" s="38">
        <f t="shared" si="2"/>
        <v>21.72002779421382</v>
      </c>
      <c r="CC15" s="38">
        <f t="shared" si="2"/>
        <v>4806.5364114115364</v>
      </c>
      <c r="CD15" s="38">
        <f t="shared" si="2"/>
        <v>-900.05602048092987</v>
      </c>
      <c r="CE15" s="38">
        <f t="shared" si="2"/>
        <v>-3054.0100462879127</v>
      </c>
      <c r="CF15" s="38">
        <f t="shared" si="2"/>
        <v>-386.23144578950451</v>
      </c>
      <c r="CG15" s="38">
        <f t="shared" si="2"/>
        <v>602.96825110213831</v>
      </c>
      <c r="CI15" s="40">
        <f>+OUTPUT!W14</f>
        <v>-10.065076608370475</v>
      </c>
    </row>
    <row r="16" spans="1:87" ht="15" x14ac:dyDescent="0.25">
      <c r="A16" s="37">
        <v>2002</v>
      </c>
      <c r="B16" s="58">
        <f t="shared" si="0"/>
        <v>1348116.2666666666</v>
      </c>
      <c r="C16" s="37"/>
      <c r="D16" s="37"/>
      <c r="E16" s="63"/>
      <c r="F16" s="63"/>
      <c r="G16" s="37"/>
      <c r="H16" s="37"/>
      <c r="I16" s="38">
        <v>111424</v>
      </c>
      <c r="J16" s="38">
        <v>406181.83333333331</v>
      </c>
      <c r="K16" s="38">
        <v>23995</v>
      </c>
      <c r="L16" s="38">
        <v>86309</v>
      </c>
      <c r="M16" s="38">
        <v>36515</v>
      </c>
      <c r="N16" s="38">
        <v>40968</v>
      </c>
      <c r="O16" s="38">
        <v>23632</v>
      </c>
      <c r="P16" s="38">
        <v>54103</v>
      </c>
      <c r="Q16" s="38">
        <v>33628.966666666667</v>
      </c>
      <c r="R16" s="38">
        <v>31353</v>
      </c>
      <c r="S16" s="38">
        <v>17228</v>
      </c>
      <c r="T16" s="38">
        <v>23438.400000000001</v>
      </c>
      <c r="U16" s="38">
        <v>61759</v>
      </c>
      <c r="V16" s="38">
        <v>34432</v>
      </c>
      <c r="W16" s="38">
        <v>36909</v>
      </c>
      <c r="X16" s="38">
        <v>30053</v>
      </c>
      <c r="Y16" s="38">
        <v>38632.866666666669</v>
      </c>
      <c r="Z16" s="38">
        <v>27568.9</v>
      </c>
      <c r="AA16" s="38">
        <v>18693</v>
      </c>
      <c r="AB16" s="38">
        <v>17365.3</v>
      </c>
      <c r="AC16" s="38">
        <v>105162</v>
      </c>
      <c r="AD16" s="38">
        <v>33937</v>
      </c>
      <c r="AE16" s="38">
        <v>46613</v>
      </c>
      <c r="AF16" s="38">
        <v>8215</v>
      </c>
      <c r="AG16" s="39">
        <f t="shared" si="3"/>
        <v>1348116.2666666666</v>
      </c>
      <c r="AI16" s="38">
        <v>115899.80892219971</v>
      </c>
      <c r="AJ16" s="38">
        <v>430163.77134108928</v>
      </c>
      <c r="AK16" s="38">
        <v>25240.123648924309</v>
      </c>
      <c r="AL16" s="38">
        <v>86762.203453951632</v>
      </c>
      <c r="AM16" s="38">
        <v>40200.923278509486</v>
      </c>
      <c r="AN16" s="38">
        <v>42452.159354948722</v>
      </c>
      <c r="AO16" s="38">
        <v>24876.254254130872</v>
      </c>
      <c r="AP16" s="38">
        <v>55847.951305752802</v>
      </c>
      <c r="AQ16" s="38">
        <v>34275.488885321269</v>
      </c>
      <c r="AR16" s="38">
        <v>32611.777661335291</v>
      </c>
      <c r="AS16" s="38">
        <v>17110.715588010007</v>
      </c>
      <c r="AT16" s="38">
        <v>23724.365110021288</v>
      </c>
      <c r="AU16" s="38">
        <v>62134.261643967846</v>
      </c>
      <c r="AV16" s="38">
        <v>36988.600262627137</v>
      </c>
      <c r="AW16" s="38">
        <v>38420.277585354474</v>
      </c>
      <c r="AX16" s="38">
        <v>32372.576422338429</v>
      </c>
      <c r="AY16" s="38">
        <v>39886.937071091699</v>
      </c>
      <c r="AZ16" s="38">
        <v>28283.10916605352</v>
      </c>
      <c r="BA16" s="38">
        <v>17613.210513108403</v>
      </c>
      <c r="BB16" s="38">
        <v>17770.473177258998</v>
      </c>
      <c r="BC16" s="38">
        <v>101714.13742150732</v>
      </c>
      <c r="BD16" s="38">
        <v>35805.9190653935</v>
      </c>
      <c r="BE16" s="38">
        <v>51585.296808581232</v>
      </c>
      <c r="BF16" s="38">
        <v>9206.0576356388119</v>
      </c>
      <c r="BG16" s="38">
        <v>1400946.3995771161</v>
      </c>
      <c r="BI16" s="38">
        <f t="shared" si="1"/>
        <v>-4475.808922199707</v>
      </c>
      <c r="BJ16" s="38">
        <f>+J16-AJ16</f>
        <v>-23981.938007755962</v>
      </c>
      <c r="BK16" s="38">
        <f>+K16-AK16</f>
        <v>-1245.1236489243092</v>
      </c>
      <c r="BL16" s="38">
        <f t="shared" si="1"/>
        <v>-453.20345395163167</v>
      </c>
      <c r="BM16" s="38">
        <f t="shared" si="1"/>
        <v>-3685.9232785094864</v>
      </c>
      <c r="BN16" s="38">
        <f t="shared" si="1"/>
        <v>-1484.1593549487225</v>
      </c>
      <c r="BO16" s="38">
        <f t="shared" si="1"/>
        <v>-1244.2542541308721</v>
      </c>
      <c r="BP16" s="38">
        <f t="shared" si="1"/>
        <v>-1744.951305752802</v>
      </c>
      <c r="BQ16" s="38">
        <f t="shared" si="1"/>
        <v>-646.5222186546016</v>
      </c>
      <c r="BR16" s="38">
        <f t="shared" si="1"/>
        <v>-1258.7776613352908</v>
      </c>
      <c r="BS16" s="38">
        <f t="shared" si="1"/>
        <v>117.2844119899928</v>
      </c>
      <c r="BT16" s="38">
        <f t="shared" si="1"/>
        <v>-285.96511002128682</v>
      </c>
      <c r="BU16" s="38">
        <f t="shared" si="1"/>
        <v>-375.26164396784588</v>
      </c>
      <c r="BV16" s="38">
        <f t="shared" si="1"/>
        <v>-2556.6002626271365</v>
      </c>
      <c r="BW16" s="38">
        <f t="shared" si="1"/>
        <v>-1511.2775853544736</v>
      </c>
      <c r="BX16" s="38">
        <f t="shared" si="1"/>
        <v>-2319.5764223384285</v>
      </c>
      <c r="BY16" s="38">
        <f t="shared" si="2"/>
        <v>-1254.0704044250306</v>
      </c>
      <c r="BZ16" s="38">
        <f t="shared" si="2"/>
        <v>-714.20916605351886</v>
      </c>
      <c r="CA16" s="38">
        <f t="shared" si="2"/>
        <v>1079.7894868915973</v>
      </c>
      <c r="CB16" s="38">
        <f t="shared" si="2"/>
        <v>-405.1731772589992</v>
      </c>
      <c r="CC16" s="38">
        <f t="shared" si="2"/>
        <v>3447.8625784926844</v>
      </c>
      <c r="CD16" s="38">
        <f t="shared" si="2"/>
        <v>-1868.9190653935002</v>
      </c>
      <c r="CE16" s="38">
        <f t="shared" si="2"/>
        <v>-4972.2968085812317</v>
      </c>
      <c r="CF16" s="38">
        <f t="shared" si="2"/>
        <v>-991.05763563881192</v>
      </c>
      <c r="CG16" s="38">
        <f t="shared" si="2"/>
        <v>-52830.132910449523</v>
      </c>
      <c r="CI16" s="40">
        <f>+OUTPUT!W15</f>
        <v>-42.133411021697327</v>
      </c>
    </row>
    <row r="17" spans="1:87" ht="15" x14ac:dyDescent="0.25">
      <c r="A17" s="37">
        <v>2003</v>
      </c>
      <c r="B17" s="58">
        <f t="shared" si="0"/>
        <v>1381917.9666666668</v>
      </c>
      <c r="C17" s="37"/>
      <c r="D17" s="37"/>
      <c r="E17" s="63"/>
      <c r="F17" s="63"/>
      <c r="G17" s="37"/>
      <c r="H17" s="37"/>
      <c r="I17" s="38">
        <v>111721</v>
      </c>
      <c r="J17" s="38">
        <v>426879.83333333331</v>
      </c>
      <c r="K17" s="38">
        <v>23994.7</v>
      </c>
      <c r="L17" s="38">
        <v>88914</v>
      </c>
      <c r="M17" s="38">
        <v>38519</v>
      </c>
      <c r="N17" s="38">
        <v>41416</v>
      </c>
      <c r="O17" s="38">
        <v>24906</v>
      </c>
      <c r="P17" s="38">
        <v>56736</v>
      </c>
      <c r="Q17" s="38">
        <v>34295.966666666667</v>
      </c>
      <c r="R17" s="38">
        <v>32869</v>
      </c>
      <c r="S17" s="38">
        <v>17228.433333333334</v>
      </c>
      <c r="T17" s="38">
        <v>23617.4</v>
      </c>
      <c r="U17" s="38">
        <v>61280.533333333333</v>
      </c>
      <c r="V17" s="38">
        <v>36062</v>
      </c>
      <c r="W17" s="38">
        <v>36909</v>
      </c>
      <c r="X17" s="38">
        <v>33298</v>
      </c>
      <c r="Y17" s="38">
        <v>38632.866666666669</v>
      </c>
      <c r="Z17" s="38">
        <v>27391.933333333334</v>
      </c>
      <c r="AA17" s="38">
        <v>18693</v>
      </c>
      <c r="AB17" s="38">
        <v>17365.3</v>
      </c>
      <c r="AC17" s="38">
        <v>98323</v>
      </c>
      <c r="AD17" s="38">
        <v>35392</v>
      </c>
      <c r="AE17" s="38">
        <v>49065</v>
      </c>
      <c r="AF17" s="38">
        <v>8408</v>
      </c>
      <c r="AG17" s="39">
        <f t="shared" si="3"/>
        <v>1381917.9666666668</v>
      </c>
      <c r="AI17" s="38">
        <v>118423.359507613</v>
      </c>
      <c r="AJ17" s="38">
        <v>448427.78641939739</v>
      </c>
      <c r="AK17" s="38">
        <v>26171.940047186654</v>
      </c>
      <c r="AL17" s="38">
        <v>89264.162450123084</v>
      </c>
      <c r="AM17" s="38">
        <v>40988.77199048621</v>
      </c>
      <c r="AN17" s="38">
        <v>43661.452108468118</v>
      </c>
      <c r="AO17" s="38">
        <v>25796.007113481388</v>
      </c>
      <c r="AP17" s="38">
        <v>57457.070841613735</v>
      </c>
      <c r="AQ17" s="38">
        <v>34663.676336960278</v>
      </c>
      <c r="AR17" s="38">
        <v>34259.323329116436</v>
      </c>
      <c r="AS17" s="38">
        <v>17316.15903835784</v>
      </c>
      <c r="AT17" s="38">
        <v>24099.219747015046</v>
      </c>
      <c r="AU17" s="38">
        <v>64024.476239960801</v>
      </c>
      <c r="AV17" s="38">
        <v>38183.106766505334</v>
      </c>
      <c r="AW17" s="38">
        <v>39842.541674321918</v>
      </c>
      <c r="AX17" s="38">
        <v>33513.169249059072</v>
      </c>
      <c r="AY17" s="38">
        <v>41082.654490436988</v>
      </c>
      <c r="AZ17" s="38">
        <v>28350.823778394355</v>
      </c>
      <c r="BA17" s="38">
        <v>17682.498775172713</v>
      </c>
      <c r="BB17" s="38">
        <v>18315.672825558748</v>
      </c>
      <c r="BC17" s="38">
        <v>102483.93418479126</v>
      </c>
      <c r="BD17" s="38">
        <v>36752.61352559895</v>
      </c>
      <c r="BE17" s="38">
        <v>53696.879592522811</v>
      </c>
      <c r="BF17" s="38">
        <v>9902.3609550250567</v>
      </c>
      <c r="BG17" s="38">
        <v>1444359.6609871674</v>
      </c>
      <c r="BI17" s="38">
        <f t="shared" si="1"/>
        <v>-6702.3595076130005</v>
      </c>
      <c r="BJ17" s="38">
        <f t="shared" si="1"/>
        <v>-21547.953086064081</v>
      </c>
      <c r="BK17" s="38">
        <f t="shared" si="1"/>
        <v>-2177.2400471866531</v>
      </c>
      <c r="BL17" s="38">
        <f t="shared" si="1"/>
        <v>-350.16245012308354</v>
      </c>
      <c r="BM17" s="38">
        <f t="shared" si="1"/>
        <v>-2469.7719904862097</v>
      </c>
      <c r="BN17" s="38">
        <f t="shared" si="1"/>
        <v>-2245.4521084681182</v>
      </c>
      <c r="BO17" s="38">
        <f t="shared" si="1"/>
        <v>-890.00711348138793</v>
      </c>
      <c r="BP17" s="38">
        <f t="shared" si="1"/>
        <v>-721.07084161373496</v>
      </c>
      <c r="BQ17" s="38">
        <f t="shared" si="1"/>
        <v>-367.70967029361054</v>
      </c>
      <c r="BR17" s="38">
        <f t="shared" si="1"/>
        <v>-1390.3233291164361</v>
      </c>
      <c r="BS17" s="38">
        <f t="shared" si="1"/>
        <v>-87.725705024506169</v>
      </c>
      <c r="BT17" s="38">
        <f t="shared" si="1"/>
        <v>-481.81974701504441</v>
      </c>
      <c r="BU17" s="38">
        <f t="shared" si="1"/>
        <v>-2743.9429066274679</v>
      </c>
      <c r="BV17" s="38">
        <f t="shared" si="1"/>
        <v>-2121.1067665053342</v>
      </c>
      <c r="BW17" s="38">
        <f t="shared" si="1"/>
        <v>-2933.5416743219175</v>
      </c>
      <c r="BX17" s="38">
        <f t="shared" si="1"/>
        <v>-215.16924905907217</v>
      </c>
      <c r="BY17" s="38">
        <f t="shared" si="2"/>
        <v>-2449.7878237703189</v>
      </c>
      <c r="BZ17" s="38">
        <f t="shared" si="2"/>
        <v>-958.89044506102073</v>
      </c>
      <c r="CA17" s="38">
        <f t="shared" si="2"/>
        <v>1010.5012248272869</v>
      </c>
      <c r="CB17" s="38">
        <f t="shared" si="2"/>
        <v>-950.37282555874845</v>
      </c>
      <c r="CC17" s="38">
        <f t="shared" si="2"/>
        <v>-4160.9341847912583</v>
      </c>
      <c r="CD17" s="38">
        <f t="shared" si="2"/>
        <v>-1360.6135255989502</v>
      </c>
      <c r="CE17" s="38">
        <f t="shared" si="2"/>
        <v>-4631.8795925228114</v>
      </c>
      <c r="CF17" s="38">
        <f t="shared" si="2"/>
        <v>-1494.3609550250567</v>
      </c>
      <c r="CG17" s="38">
        <f t="shared" si="2"/>
        <v>-62441.694320500595</v>
      </c>
      <c r="CI17" s="40">
        <f>+OUTPUT!W16</f>
        <v>-31.551081732840686</v>
      </c>
    </row>
    <row r="18" spans="1:87" ht="15" x14ac:dyDescent="0.25">
      <c r="A18" s="37">
        <v>2004</v>
      </c>
      <c r="B18" s="58">
        <f t="shared" si="0"/>
        <v>1427215.1</v>
      </c>
      <c r="C18" s="37"/>
      <c r="D18" s="37"/>
      <c r="E18" s="63"/>
      <c r="F18" s="63"/>
      <c r="G18" s="37"/>
      <c r="H18" s="37"/>
      <c r="I18" s="38">
        <v>111721</v>
      </c>
      <c r="J18" s="38">
        <v>438648.83333333331</v>
      </c>
      <c r="K18" s="38">
        <v>29025</v>
      </c>
      <c r="L18" s="38">
        <v>89782</v>
      </c>
      <c r="M18" s="38">
        <v>40633</v>
      </c>
      <c r="N18" s="38">
        <v>44689</v>
      </c>
      <c r="O18" s="38">
        <v>26027</v>
      </c>
      <c r="P18" s="38">
        <v>58502</v>
      </c>
      <c r="Q18" s="38">
        <v>33374</v>
      </c>
      <c r="R18" s="38">
        <v>35661</v>
      </c>
      <c r="S18" s="38">
        <v>17228.433333333334</v>
      </c>
      <c r="T18" s="38">
        <v>24102.400000000001</v>
      </c>
      <c r="U18" s="38">
        <v>64680.333333333336</v>
      </c>
      <c r="V18" s="38">
        <v>37336</v>
      </c>
      <c r="W18" s="38">
        <v>36909</v>
      </c>
      <c r="X18" s="38">
        <v>35413</v>
      </c>
      <c r="Y18" s="38">
        <v>40896.866666666669</v>
      </c>
      <c r="Z18" s="38">
        <v>27391.933333333334</v>
      </c>
      <c r="AA18" s="38">
        <v>18693</v>
      </c>
      <c r="AB18" s="38">
        <v>17365.3</v>
      </c>
      <c r="AC18" s="38">
        <v>99890</v>
      </c>
      <c r="AD18" s="38">
        <v>36386</v>
      </c>
      <c r="AE18" s="38">
        <v>54462</v>
      </c>
      <c r="AF18" s="38">
        <v>8398</v>
      </c>
      <c r="AG18" s="39">
        <f t="shared" si="3"/>
        <v>1427215.1</v>
      </c>
      <c r="AI18" s="38">
        <v>121460.12977200218</v>
      </c>
      <c r="AJ18" s="38">
        <v>468093.35558639484</v>
      </c>
      <c r="AK18" s="38">
        <v>27262.701960018414</v>
      </c>
      <c r="AL18" s="38">
        <v>92018.242183859737</v>
      </c>
      <c r="AM18" s="38">
        <v>42035.19821896933</v>
      </c>
      <c r="AN18" s="38">
        <v>45163.818932288079</v>
      </c>
      <c r="AO18" s="38">
        <v>26858.532395099981</v>
      </c>
      <c r="AP18" s="38">
        <v>59131.761666631624</v>
      </c>
      <c r="AQ18" s="38">
        <v>35072.60893512785</v>
      </c>
      <c r="AR18" s="38">
        <v>36144.984432426711</v>
      </c>
      <c r="AS18" s="38">
        <v>17575.179588733874</v>
      </c>
      <c r="AT18" s="38">
        <v>24593.861893343092</v>
      </c>
      <c r="AU18" s="38">
        <v>66042.083221890061</v>
      </c>
      <c r="AV18" s="38">
        <v>39593.914085361459</v>
      </c>
      <c r="AW18" s="38">
        <v>41458.184584572424</v>
      </c>
      <c r="AX18" s="38">
        <v>34832.757506348811</v>
      </c>
      <c r="AY18" s="38">
        <v>42622.89990173262</v>
      </c>
      <c r="AZ18" s="38">
        <v>28523.450369159404</v>
      </c>
      <c r="BA18" s="38">
        <v>17767.692003223539</v>
      </c>
      <c r="BB18" s="38">
        <v>19004.180375702799</v>
      </c>
      <c r="BC18" s="38">
        <v>103335.32874481542</v>
      </c>
      <c r="BD18" s="38">
        <v>37858.333718465416</v>
      </c>
      <c r="BE18" s="38">
        <v>56079.209610850572</v>
      </c>
      <c r="BF18" s="38">
        <v>10689.032002361395</v>
      </c>
      <c r="BG18" s="38">
        <v>1493217.44168938</v>
      </c>
      <c r="BI18" s="38">
        <f t="shared" si="1"/>
        <v>-9739.129772002183</v>
      </c>
      <c r="BJ18" s="38">
        <f t="shared" si="1"/>
        <v>-29444.522253061528</v>
      </c>
      <c r="BK18" s="38">
        <f t="shared" si="1"/>
        <v>1762.298039981586</v>
      </c>
      <c r="BL18" s="38">
        <f t="shared" si="1"/>
        <v>-2236.2421838597365</v>
      </c>
      <c r="BM18" s="38">
        <f t="shared" si="1"/>
        <v>-1402.1982189693299</v>
      </c>
      <c r="BN18" s="38">
        <f t="shared" si="1"/>
        <v>-474.81893228807894</v>
      </c>
      <c r="BO18" s="38">
        <f t="shared" si="1"/>
        <v>-831.53239509998093</v>
      </c>
      <c r="BP18" s="38">
        <f t="shared" si="1"/>
        <v>-629.76166663162439</v>
      </c>
      <c r="BQ18" s="38">
        <f t="shared" si="1"/>
        <v>-1698.6089351278497</v>
      </c>
      <c r="BR18" s="38">
        <f t="shared" si="1"/>
        <v>-483.98443242671055</v>
      </c>
      <c r="BS18" s="38">
        <f t="shared" si="1"/>
        <v>-346.74625540053967</v>
      </c>
      <c r="BT18" s="38">
        <f t="shared" si="1"/>
        <v>-491.4618933430902</v>
      </c>
      <c r="BU18" s="38">
        <f t="shared" si="1"/>
        <v>-1361.7498885567256</v>
      </c>
      <c r="BV18" s="38">
        <f t="shared" si="1"/>
        <v>-2257.914085361459</v>
      </c>
      <c r="BW18" s="38">
        <f t="shared" si="1"/>
        <v>-4549.1845845724238</v>
      </c>
      <c r="BX18" s="38">
        <f t="shared" si="1"/>
        <v>580.24249365118885</v>
      </c>
      <c r="BY18" s="38">
        <f t="shared" si="2"/>
        <v>-1726.0332350659519</v>
      </c>
      <c r="BZ18" s="38">
        <f t="shared" si="2"/>
        <v>-1131.5170358260693</v>
      </c>
      <c r="CA18" s="38">
        <f t="shared" si="2"/>
        <v>925.30799677646064</v>
      </c>
      <c r="CB18" s="38">
        <f t="shared" si="2"/>
        <v>-1638.8803757027999</v>
      </c>
      <c r="CC18" s="38">
        <f t="shared" si="2"/>
        <v>-3445.3287448154151</v>
      </c>
      <c r="CD18" s="38">
        <f t="shared" si="2"/>
        <v>-1472.3337184654156</v>
      </c>
      <c r="CE18" s="38">
        <f t="shared" si="2"/>
        <v>-1617.2096108505721</v>
      </c>
      <c r="CF18" s="38">
        <f t="shared" si="2"/>
        <v>-2291.0320023613949</v>
      </c>
      <c r="CG18" s="38">
        <f t="shared" si="2"/>
        <v>-66002.341689379886</v>
      </c>
      <c r="CI18" s="40">
        <f>+OUTPUT!W17</f>
        <v>-20.333825518207902</v>
      </c>
    </row>
    <row r="19" spans="1:87" ht="15" x14ac:dyDescent="0.25">
      <c r="A19" s="37">
        <v>2005</v>
      </c>
      <c r="B19" s="58">
        <f t="shared" si="0"/>
        <v>1508808</v>
      </c>
      <c r="C19" s="37"/>
      <c r="D19" s="37"/>
      <c r="E19" s="63"/>
      <c r="F19" s="63"/>
      <c r="G19" s="37"/>
      <c r="H19" s="37"/>
      <c r="I19" s="38">
        <v>123960</v>
      </c>
      <c r="J19" s="38">
        <v>468474</v>
      </c>
      <c r="K19" s="38">
        <v>26849</v>
      </c>
      <c r="L19" s="38">
        <v>95723</v>
      </c>
      <c r="M19" s="38">
        <v>44386</v>
      </c>
      <c r="N19" s="38">
        <v>46616</v>
      </c>
      <c r="O19" s="38">
        <v>27450</v>
      </c>
      <c r="P19" s="38">
        <v>60418</v>
      </c>
      <c r="Q19" s="38">
        <v>35963</v>
      </c>
      <c r="R19" s="38">
        <v>37213</v>
      </c>
      <c r="S19" s="38">
        <v>16554</v>
      </c>
      <c r="T19" s="38">
        <v>22695</v>
      </c>
      <c r="U19" s="38">
        <v>64045</v>
      </c>
      <c r="V19" s="38">
        <v>40045</v>
      </c>
      <c r="W19" s="38">
        <v>40914</v>
      </c>
      <c r="X19" s="38">
        <v>36740</v>
      </c>
      <c r="Y19" s="38">
        <v>41043</v>
      </c>
      <c r="Z19" s="38">
        <v>29655</v>
      </c>
      <c r="AA19" s="38">
        <v>16209</v>
      </c>
      <c r="AB19" s="38">
        <v>18386</v>
      </c>
      <c r="AC19" s="38">
        <v>101366</v>
      </c>
      <c r="AD19" s="38">
        <v>39253</v>
      </c>
      <c r="AE19" s="38">
        <v>63214</v>
      </c>
      <c r="AF19" s="38">
        <v>11637</v>
      </c>
      <c r="AG19" s="39">
        <f t="shared" si="3"/>
        <v>1508808</v>
      </c>
      <c r="AI19" s="38">
        <v>125017.64243742586</v>
      </c>
      <c r="AJ19" s="38">
        <v>489145.21081331949</v>
      </c>
      <c r="AK19" s="38">
        <v>28481.457562049065</v>
      </c>
      <c r="AL19" s="38">
        <v>94993.214931020062</v>
      </c>
      <c r="AM19" s="38">
        <v>43299.535089340337</v>
      </c>
      <c r="AN19" s="38">
        <v>46981.115497585226</v>
      </c>
      <c r="AO19" s="38">
        <v>28069.568453116288</v>
      </c>
      <c r="AP19" s="38">
        <v>60856.958523944108</v>
      </c>
      <c r="AQ19" s="38">
        <v>35492.512406786765</v>
      </c>
      <c r="AR19" s="38">
        <v>38250.092513871801</v>
      </c>
      <c r="AS19" s="38">
        <v>17906.967194076773</v>
      </c>
      <c r="AT19" s="38">
        <v>25224.449067278834</v>
      </c>
      <c r="AU19" s="38">
        <v>68221.702119203299</v>
      </c>
      <c r="AV19" s="38">
        <v>41199.941434750006</v>
      </c>
      <c r="AW19" s="38">
        <v>43260.513165130957</v>
      </c>
      <c r="AX19" s="38">
        <v>36301.561419450445</v>
      </c>
      <c r="AY19" s="38">
        <v>44486.802635679582</v>
      </c>
      <c r="AZ19" s="38">
        <v>28801.265778584017</v>
      </c>
      <c r="BA19" s="38">
        <v>17895.387684463782</v>
      </c>
      <c r="BB19" s="38">
        <v>19851.493558033333</v>
      </c>
      <c r="BC19" s="38">
        <v>104367.186626107</v>
      </c>
      <c r="BD19" s="38">
        <v>39109.667826105047</v>
      </c>
      <c r="BE19" s="38">
        <v>58631.119280377206</v>
      </c>
      <c r="BF19" s="38">
        <v>11550.017766510733</v>
      </c>
      <c r="BG19" s="38">
        <v>1547395.3837842105</v>
      </c>
      <c r="BI19" s="38">
        <f t="shared" si="1"/>
        <v>-1057.642437425864</v>
      </c>
      <c r="BJ19" s="38">
        <f t="shared" si="1"/>
        <v>-20671.210813319485</v>
      </c>
      <c r="BK19" s="38">
        <f t="shared" si="1"/>
        <v>-1632.457562049065</v>
      </c>
      <c r="BL19" s="38">
        <f t="shared" si="1"/>
        <v>729.78506897993793</v>
      </c>
      <c r="BM19" s="38">
        <f t="shared" si="1"/>
        <v>1086.4649106596626</v>
      </c>
      <c r="BN19" s="38">
        <f t="shared" si="1"/>
        <v>-365.11549758522597</v>
      </c>
      <c r="BO19" s="38">
        <f t="shared" si="1"/>
        <v>-619.56845311628786</v>
      </c>
      <c r="BP19" s="38">
        <f t="shared" si="1"/>
        <v>-438.95852394410758</v>
      </c>
      <c r="BQ19" s="38">
        <f t="shared" si="1"/>
        <v>470.4875932132345</v>
      </c>
      <c r="BR19" s="38">
        <f t="shared" si="1"/>
        <v>-1037.0925138718012</v>
      </c>
      <c r="BS19" s="38">
        <f t="shared" si="1"/>
        <v>-1352.967194076773</v>
      </c>
      <c r="BT19" s="38">
        <f t="shared" si="1"/>
        <v>-2529.4490672788343</v>
      </c>
      <c r="BU19" s="38">
        <f t="shared" si="1"/>
        <v>-4176.7021192032989</v>
      </c>
      <c r="BV19" s="38">
        <f t="shared" si="1"/>
        <v>-1154.941434750006</v>
      </c>
      <c r="BW19" s="38">
        <f t="shared" si="1"/>
        <v>-2346.5131651309566</v>
      </c>
      <c r="BX19" s="38">
        <f t="shared" si="1"/>
        <v>438.4385805495549</v>
      </c>
      <c r="BY19" s="38">
        <f t="shared" si="2"/>
        <v>-3443.8026356795817</v>
      </c>
      <c r="BZ19" s="38">
        <f t="shared" si="2"/>
        <v>853.73422141598348</v>
      </c>
      <c r="CA19" s="38">
        <f t="shared" si="2"/>
        <v>-1686.3876844637816</v>
      </c>
      <c r="CB19" s="38">
        <f t="shared" si="2"/>
        <v>-1465.4935580333331</v>
      </c>
      <c r="CC19" s="38">
        <f t="shared" si="2"/>
        <v>-3001.1866261069954</v>
      </c>
      <c r="CD19" s="38">
        <f t="shared" si="2"/>
        <v>143.33217389495258</v>
      </c>
      <c r="CE19" s="38">
        <f t="shared" si="2"/>
        <v>4582.8807196227935</v>
      </c>
      <c r="CF19" s="38">
        <f t="shared" si="2"/>
        <v>86.982233489266946</v>
      </c>
      <c r="CG19" s="38">
        <f t="shared" si="2"/>
        <v>-38587.383784210542</v>
      </c>
      <c r="CI19" s="40">
        <f>+OUTPUT!W18</f>
        <v>-9.0276972687594252</v>
      </c>
    </row>
    <row r="20" spans="1:87" ht="15" x14ac:dyDescent="0.25">
      <c r="A20" s="37">
        <v>2006</v>
      </c>
      <c r="B20" s="58">
        <f t="shared" si="0"/>
        <v>1574316</v>
      </c>
      <c r="C20" s="37"/>
      <c r="D20" s="37"/>
      <c r="E20" s="63"/>
      <c r="F20" s="63"/>
      <c r="G20" s="37"/>
      <c r="H20" s="37"/>
      <c r="I20" s="38">
        <v>129067</v>
      </c>
      <c r="J20" s="38">
        <v>492000</v>
      </c>
      <c r="K20" s="38">
        <v>27218</v>
      </c>
      <c r="L20" s="38">
        <v>94199</v>
      </c>
      <c r="M20" s="38">
        <v>45940</v>
      </c>
      <c r="N20" s="38">
        <v>46114</v>
      </c>
      <c r="O20" s="38">
        <v>27808</v>
      </c>
      <c r="P20" s="38">
        <v>64136</v>
      </c>
      <c r="Q20" s="38">
        <v>37270</v>
      </c>
      <c r="R20" s="38">
        <v>38515</v>
      </c>
      <c r="S20" s="38">
        <v>17332</v>
      </c>
      <c r="T20" s="38">
        <v>25427</v>
      </c>
      <c r="U20" s="38">
        <v>67618</v>
      </c>
      <c r="V20" s="38">
        <v>41989</v>
      </c>
      <c r="W20" s="38">
        <v>45410</v>
      </c>
      <c r="X20" s="38">
        <v>38364</v>
      </c>
      <c r="Y20" s="38">
        <v>46453</v>
      </c>
      <c r="Z20" s="38">
        <v>30446</v>
      </c>
      <c r="AA20" s="38">
        <v>16948</v>
      </c>
      <c r="AB20" s="38">
        <v>18444</v>
      </c>
      <c r="AC20" s="38">
        <v>102640</v>
      </c>
      <c r="AD20" s="38">
        <v>41230</v>
      </c>
      <c r="AE20" s="38">
        <v>67255</v>
      </c>
      <c r="AF20" s="38">
        <v>12493</v>
      </c>
      <c r="AG20" s="39">
        <f t="shared" si="3"/>
        <v>1574316</v>
      </c>
      <c r="AI20" s="38">
        <v>129006.02892822264</v>
      </c>
      <c r="AJ20" s="38">
        <v>511273.63884887868</v>
      </c>
      <c r="AK20" s="38">
        <v>29814.878008307904</v>
      </c>
      <c r="AL20" s="38">
        <v>98135.49054562395</v>
      </c>
      <c r="AM20" s="38">
        <v>44727.093744791033</v>
      </c>
      <c r="AN20" s="38">
        <v>49130.449286213312</v>
      </c>
      <c r="AO20" s="38">
        <v>29426.538317708953</v>
      </c>
      <c r="AP20" s="38">
        <v>62611.298540022515</v>
      </c>
      <c r="AQ20" s="38">
        <v>35896.626389548532</v>
      </c>
      <c r="AR20" s="38">
        <v>40551.139271733147</v>
      </c>
      <c r="AS20" s="38">
        <v>18327.244346771204</v>
      </c>
      <c r="AT20" s="38">
        <v>26002.224168162262</v>
      </c>
      <c r="AU20" s="38">
        <v>70584.334962462628</v>
      </c>
      <c r="AV20" s="38">
        <v>42957.528889371868</v>
      </c>
      <c r="AW20" s="38">
        <v>45197.342419176777</v>
      </c>
      <c r="AX20" s="38">
        <v>37895.603638543289</v>
      </c>
      <c r="AY20" s="38">
        <v>46636.231690628214</v>
      </c>
      <c r="AZ20" s="38">
        <v>29173.231676545292</v>
      </c>
      <c r="BA20" s="38">
        <v>18101.436386064106</v>
      </c>
      <c r="BB20" s="38">
        <v>20856.721299135508</v>
      </c>
      <c r="BC20" s="38">
        <v>105643.92006574507</v>
      </c>
      <c r="BD20" s="38">
        <v>40478.480693445352</v>
      </c>
      <c r="BE20" s="38">
        <v>61235.268921806914</v>
      </c>
      <c r="BF20" s="38">
        <v>12446.354916312364</v>
      </c>
      <c r="BG20" s="38">
        <v>1606109.1059552222</v>
      </c>
      <c r="BI20" s="38">
        <f t="shared" si="1"/>
        <v>60.971071777355974</v>
      </c>
      <c r="BJ20" s="38">
        <f t="shared" si="1"/>
        <v>-19273.638848878676</v>
      </c>
      <c r="BK20" s="38">
        <f t="shared" si="1"/>
        <v>-2596.8780083079037</v>
      </c>
      <c r="BL20" s="38">
        <f t="shared" si="1"/>
        <v>-3936.4905456239503</v>
      </c>
      <c r="BM20" s="38">
        <f t="shared" si="1"/>
        <v>1212.9062552089672</v>
      </c>
      <c r="BN20" s="38">
        <f t="shared" si="1"/>
        <v>-3016.449286213312</v>
      </c>
      <c r="BO20" s="38">
        <f t="shared" si="1"/>
        <v>-1618.5383177089534</v>
      </c>
      <c r="BP20" s="38">
        <f t="shared" si="1"/>
        <v>1524.7014599774848</v>
      </c>
      <c r="BQ20" s="38">
        <f t="shared" si="1"/>
        <v>1373.3736104514683</v>
      </c>
      <c r="BR20" s="38">
        <f t="shared" si="1"/>
        <v>-2036.1392717331473</v>
      </c>
      <c r="BS20" s="38">
        <f t="shared" si="1"/>
        <v>-995.24434677120371</v>
      </c>
      <c r="BT20" s="38">
        <f t="shared" si="1"/>
        <v>-575.22416816226178</v>
      </c>
      <c r="BU20" s="38">
        <f t="shared" si="1"/>
        <v>-2966.334962462628</v>
      </c>
      <c r="BV20" s="38">
        <f t="shared" si="1"/>
        <v>-968.52888937186799</v>
      </c>
      <c r="BW20" s="38">
        <f t="shared" si="1"/>
        <v>212.65758082322282</v>
      </c>
      <c r="BX20" s="38">
        <f t="shared" si="1"/>
        <v>468.39636145671102</v>
      </c>
      <c r="BY20" s="38">
        <f t="shared" si="2"/>
        <v>-183.23169062821398</v>
      </c>
      <c r="BZ20" s="38">
        <f t="shared" si="2"/>
        <v>1272.7683234547076</v>
      </c>
      <c r="CA20" s="38">
        <f t="shared" si="2"/>
        <v>-1153.436386064106</v>
      </c>
      <c r="CB20" s="38">
        <f t="shared" si="2"/>
        <v>-2412.7212991355082</v>
      </c>
      <c r="CC20" s="38">
        <f t="shared" si="2"/>
        <v>-3003.920065745071</v>
      </c>
      <c r="CD20" s="38">
        <f t="shared" si="2"/>
        <v>751.51930655464821</v>
      </c>
      <c r="CE20" s="38">
        <f t="shared" si="2"/>
        <v>6019.7310781930864</v>
      </c>
      <c r="CF20" s="38">
        <f t="shared" si="2"/>
        <v>46.645083687635633</v>
      </c>
      <c r="CG20" s="38">
        <f t="shared" si="2"/>
        <v>-31793.105955222156</v>
      </c>
      <c r="CI20" s="40">
        <f>+OUTPUT!W19</f>
        <v>1.2116570106101108</v>
      </c>
    </row>
    <row r="21" spans="1:87" ht="15" x14ac:dyDescent="0.25">
      <c r="A21" s="37">
        <v>2007</v>
      </c>
      <c r="B21" s="58">
        <f t="shared" si="0"/>
        <v>1662002</v>
      </c>
      <c r="C21" s="37"/>
      <c r="D21" s="37"/>
      <c r="E21" s="63"/>
      <c r="F21" s="63"/>
      <c r="G21" s="37"/>
      <c r="H21" s="37"/>
      <c r="I21" s="38">
        <v>139463</v>
      </c>
      <c r="J21" s="38">
        <v>521807</v>
      </c>
      <c r="K21" s="38">
        <v>31656</v>
      </c>
      <c r="L21" s="38">
        <v>100658</v>
      </c>
      <c r="M21" s="38">
        <v>45118</v>
      </c>
      <c r="N21" s="38">
        <v>51005</v>
      </c>
      <c r="O21" s="38">
        <v>28506</v>
      </c>
      <c r="P21" s="38">
        <v>65169</v>
      </c>
      <c r="Q21" s="38">
        <v>39204</v>
      </c>
      <c r="R21" s="38">
        <v>41838</v>
      </c>
      <c r="S21" s="38">
        <v>17641</v>
      </c>
      <c r="T21" s="38">
        <v>27252</v>
      </c>
      <c r="U21" s="38">
        <v>72118</v>
      </c>
      <c r="V21" s="38">
        <v>44980</v>
      </c>
      <c r="W21" s="38">
        <v>49347</v>
      </c>
      <c r="X21" s="38">
        <v>39627</v>
      </c>
      <c r="Y21" s="38">
        <v>48492</v>
      </c>
      <c r="Z21" s="38">
        <v>29876</v>
      </c>
      <c r="AA21" s="38">
        <v>17806</v>
      </c>
      <c r="AB21" s="38">
        <v>22812</v>
      </c>
      <c r="AC21" s="38">
        <v>106800</v>
      </c>
      <c r="AD21" s="38">
        <v>42361</v>
      </c>
      <c r="AE21" s="38">
        <v>63253</v>
      </c>
      <c r="AF21" s="38">
        <v>15213</v>
      </c>
      <c r="AG21" s="39">
        <f t="shared" si="3"/>
        <v>1662002</v>
      </c>
      <c r="AI21" s="38">
        <v>133324.84424435688</v>
      </c>
      <c r="AJ21" s="38">
        <v>533962.21433364658</v>
      </c>
      <c r="AK21" s="38">
        <v>31233.309878203734</v>
      </c>
      <c r="AL21" s="38">
        <v>101398.77673238107</v>
      </c>
      <c r="AM21" s="38">
        <v>46274.049977619812</v>
      </c>
      <c r="AN21" s="38">
        <v>51625.276625050225</v>
      </c>
      <c r="AO21" s="38">
        <v>30920.669334525457</v>
      </c>
      <c r="AP21" s="38">
        <v>64369.029256098744</v>
      </c>
      <c r="AQ21" s="38">
        <v>36262.895396956781</v>
      </c>
      <c r="AR21" s="38">
        <v>43014.245479153455</v>
      </c>
      <c r="AS21" s="38">
        <v>18838.203867261062</v>
      </c>
      <c r="AT21" s="38">
        <v>26913.135604660569</v>
      </c>
      <c r="AU21" s="38">
        <v>73109.216761038115</v>
      </c>
      <c r="AV21" s="38">
        <v>44811.46710958043</v>
      </c>
      <c r="AW21" s="38">
        <v>47193.022218237827</v>
      </c>
      <c r="AX21" s="38">
        <v>39595.291199612155</v>
      </c>
      <c r="AY21" s="38">
        <v>48998.618038572051</v>
      </c>
      <c r="AZ21" s="38">
        <v>29636.847075134483</v>
      </c>
      <c r="BA21" s="38">
        <v>18404.824798350539</v>
      </c>
      <c r="BB21" s="38">
        <v>22004.317590014143</v>
      </c>
      <c r="BC21" s="38">
        <v>107199.92943454764</v>
      </c>
      <c r="BD21" s="38">
        <v>41938.070487152778</v>
      </c>
      <c r="BE21" s="38">
        <v>63820.147663040123</v>
      </c>
      <c r="BF21" s="38">
        <v>13339.949942940475</v>
      </c>
      <c r="BG21" s="38">
        <v>1668188.3530481358</v>
      </c>
      <c r="BI21" s="38">
        <f t="shared" ref="BI21:BX35" si="4">+I21-AI21</f>
        <v>6138.1557556431217</v>
      </c>
      <c r="BJ21" s="38">
        <f t="shared" si="4"/>
        <v>-12155.214333646582</v>
      </c>
      <c r="BK21" s="38">
        <f t="shared" si="4"/>
        <v>422.69012179626588</v>
      </c>
      <c r="BL21" s="38">
        <f t="shared" si="4"/>
        <v>-740.77673238106945</v>
      </c>
      <c r="BM21" s="38">
        <f t="shared" si="4"/>
        <v>-1156.0499776198121</v>
      </c>
      <c r="BN21" s="38">
        <f t="shared" si="4"/>
        <v>-620.27662505022454</v>
      </c>
      <c r="BO21" s="38">
        <f t="shared" si="4"/>
        <v>-2414.6693345254571</v>
      </c>
      <c r="BP21" s="38">
        <f t="shared" si="4"/>
        <v>799.97074390125636</v>
      </c>
      <c r="BQ21" s="38">
        <f t="shared" si="4"/>
        <v>2941.104603043219</v>
      </c>
      <c r="BR21" s="38">
        <f t="shared" si="4"/>
        <v>-1176.2454791534547</v>
      </c>
      <c r="BS21" s="38">
        <f t="shared" si="4"/>
        <v>-1197.2038672610615</v>
      </c>
      <c r="BT21" s="38">
        <f t="shared" si="4"/>
        <v>338.86439533943121</v>
      </c>
      <c r="BU21" s="38">
        <f t="shared" si="4"/>
        <v>-991.21676103811478</v>
      </c>
      <c r="BV21" s="38">
        <f t="shared" si="4"/>
        <v>168.53289041957032</v>
      </c>
      <c r="BW21" s="38">
        <f t="shared" si="4"/>
        <v>2153.9777817621725</v>
      </c>
      <c r="BX21" s="38">
        <f t="shared" si="4"/>
        <v>31.708800387845258</v>
      </c>
      <c r="BY21" s="38">
        <f t="shared" ref="BY21:CG35" si="5">+Y21-AY21</f>
        <v>-506.61803857205086</v>
      </c>
      <c r="BZ21" s="38">
        <f t="shared" si="5"/>
        <v>239.15292486551698</v>
      </c>
      <c r="CA21" s="38">
        <f t="shared" si="5"/>
        <v>-598.82479835053891</v>
      </c>
      <c r="CB21" s="38">
        <f t="shared" si="5"/>
        <v>807.68240998585679</v>
      </c>
      <c r="CC21" s="38">
        <f t="shared" si="5"/>
        <v>-399.92943454763736</v>
      </c>
      <c r="CD21" s="38">
        <f t="shared" si="5"/>
        <v>422.92951284722221</v>
      </c>
      <c r="CE21" s="38">
        <f t="shared" si="5"/>
        <v>-567.14766304012301</v>
      </c>
      <c r="CF21" s="38">
        <f t="shared" si="5"/>
        <v>1873.050057059525</v>
      </c>
      <c r="CG21" s="38">
        <f>+AG21-BG21</f>
        <v>-6186.3530481357593</v>
      </c>
      <c r="CI21" s="40">
        <f>+OUTPUT!W20</f>
        <v>15.721706160120902</v>
      </c>
    </row>
    <row r="22" spans="1:87" ht="15" x14ac:dyDescent="0.25">
      <c r="A22" s="37">
        <v>2008</v>
      </c>
      <c r="B22" s="58">
        <f t="shared" si="0"/>
        <v>1752758.75162775</v>
      </c>
      <c r="C22" s="37"/>
      <c r="D22" s="37"/>
      <c r="E22" s="63"/>
      <c r="F22" s="63"/>
      <c r="G22" s="37"/>
      <c r="H22" s="37"/>
      <c r="I22" s="38">
        <v>142166.75162775</v>
      </c>
      <c r="J22" s="38">
        <v>567405</v>
      </c>
      <c r="K22" s="38">
        <v>35310</v>
      </c>
      <c r="L22" s="38">
        <v>106841</v>
      </c>
      <c r="M22" s="38">
        <v>46572</v>
      </c>
      <c r="N22" s="38">
        <v>50863</v>
      </c>
      <c r="O22" s="38">
        <v>31333</v>
      </c>
      <c r="P22" s="38">
        <v>67561</v>
      </c>
      <c r="Q22" s="38">
        <v>35699</v>
      </c>
      <c r="R22" s="38">
        <v>45146</v>
      </c>
      <c r="S22" s="38">
        <v>18130</v>
      </c>
      <c r="T22" s="38">
        <v>28152</v>
      </c>
      <c r="U22" s="38">
        <v>74505</v>
      </c>
      <c r="V22" s="38">
        <v>50853</v>
      </c>
      <c r="W22" s="38">
        <v>53092</v>
      </c>
      <c r="X22" s="38">
        <v>40948</v>
      </c>
      <c r="Y22" s="38">
        <v>51757</v>
      </c>
      <c r="Z22" s="38">
        <v>29252</v>
      </c>
      <c r="AA22" s="38">
        <v>18824</v>
      </c>
      <c r="AB22" s="38">
        <v>23903</v>
      </c>
      <c r="AC22" s="38">
        <v>108564</v>
      </c>
      <c r="AD22" s="38">
        <v>43948</v>
      </c>
      <c r="AE22" s="38">
        <v>66608</v>
      </c>
      <c r="AF22" s="38">
        <v>15326</v>
      </c>
      <c r="AG22" s="39">
        <f t="shared" si="3"/>
        <v>1752758.75162775</v>
      </c>
      <c r="AI22" s="38">
        <v>137874.25309651069</v>
      </c>
      <c r="AJ22" s="38">
        <v>556501.77551970852</v>
      </c>
      <c r="AK22" s="38">
        <v>32681.130971062285</v>
      </c>
      <c r="AL22" s="38">
        <v>104697.41629054486</v>
      </c>
      <c r="AM22" s="38">
        <v>47908.708642677171</v>
      </c>
      <c r="AN22" s="38">
        <v>54448.889348111727</v>
      </c>
      <c r="AO22" s="38">
        <v>32527.003466036193</v>
      </c>
      <c r="AP22" s="38">
        <v>66119.645228004461</v>
      </c>
      <c r="AQ22" s="38">
        <v>36582.997678659674</v>
      </c>
      <c r="AR22" s="38">
        <v>45585.170516558108</v>
      </c>
      <c r="AS22" s="38">
        <v>19432.086132522534</v>
      </c>
      <c r="AT22" s="38">
        <v>27937.379543759329</v>
      </c>
      <c r="AU22" s="38">
        <v>75745.919174675219</v>
      </c>
      <c r="AV22" s="38">
        <v>46696.861466835362</v>
      </c>
      <c r="AW22" s="38">
        <v>49174.029009650287</v>
      </c>
      <c r="AX22" s="38">
        <v>41385.715102256429</v>
      </c>
      <c r="AY22" s="38">
        <v>51499.560334598355</v>
      </c>
      <c r="AZ22" s="38">
        <v>30202.338669677392</v>
      </c>
      <c r="BA22" s="38">
        <v>18813.005247788471</v>
      </c>
      <c r="BB22" s="38">
        <v>23254.609208682705</v>
      </c>
      <c r="BC22" s="38">
        <v>109039.57590267526</v>
      </c>
      <c r="BD22" s="38">
        <v>43469.250566959323</v>
      </c>
      <c r="BE22" s="38">
        <v>66374.441942759193</v>
      </c>
      <c r="BF22" s="38">
        <v>14193.175788406126</v>
      </c>
      <c r="BG22" s="38">
        <v>1732144.9388491204</v>
      </c>
      <c r="BI22" s="38">
        <f t="shared" si="4"/>
        <v>4292.498531239311</v>
      </c>
      <c r="BJ22" s="38">
        <f t="shared" si="4"/>
        <v>10903.224480291479</v>
      </c>
      <c r="BK22" s="38">
        <f t="shared" si="4"/>
        <v>2628.8690289377155</v>
      </c>
      <c r="BL22" s="38">
        <f t="shared" si="4"/>
        <v>2143.5837094551389</v>
      </c>
      <c r="BM22" s="38">
        <f t="shared" si="4"/>
        <v>-1336.7086426771712</v>
      </c>
      <c r="BN22" s="38">
        <f t="shared" si="4"/>
        <v>-3585.8893481117266</v>
      </c>
      <c r="BO22" s="38">
        <f t="shared" si="4"/>
        <v>-1194.0034660361925</v>
      </c>
      <c r="BP22" s="38">
        <f t="shared" si="4"/>
        <v>1441.3547719955386</v>
      </c>
      <c r="BQ22" s="38">
        <f t="shared" si="4"/>
        <v>-883.99767865967442</v>
      </c>
      <c r="BR22" s="38">
        <f t="shared" si="4"/>
        <v>-439.17051655810792</v>
      </c>
      <c r="BS22" s="38">
        <f t="shared" si="4"/>
        <v>-1302.0861325225342</v>
      </c>
      <c r="BT22" s="38">
        <f t="shared" si="4"/>
        <v>214.62045624067105</v>
      </c>
      <c r="BU22" s="38">
        <f t="shared" si="4"/>
        <v>-1240.9191746752185</v>
      </c>
      <c r="BV22" s="38">
        <f t="shared" si="4"/>
        <v>4156.1385331646379</v>
      </c>
      <c r="BW22" s="38">
        <f t="shared" si="4"/>
        <v>3917.9709903497132</v>
      </c>
      <c r="BX22" s="38">
        <f t="shared" si="4"/>
        <v>-437.71510225642851</v>
      </c>
      <c r="BY22" s="38">
        <f t="shared" si="5"/>
        <v>257.43966540164547</v>
      </c>
      <c r="BZ22" s="38">
        <f t="shared" si="5"/>
        <v>-950.33866967739232</v>
      </c>
      <c r="CA22" s="38">
        <f t="shared" si="5"/>
        <v>10.994752211528976</v>
      </c>
      <c r="CB22" s="38">
        <f t="shared" si="5"/>
        <v>648.39079131729522</v>
      </c>
      <c r="CC22" s="38">
        <f t="shared" si="5"/>
        <v>-475.57590267526393</v>
      </c>
      <c r="CD22" s="38">
        <f t="shared" si="5"/>
        <v>478.7494330406771</v>
      </c>
      <c r="CE22" s="38">
        <f t="shared" si="5"/>
        <v>233.5580572408071</v>
      </c>
      <c r="CF22" s="38">
        <f t="shared" si="5"/>
        <v>1132.8242115938738</v>
      </c>
      <c r="CG22" s="38">
        <f t="shared" si="5"/>
        <v>20613.812778629595</v>
      </c>
      <c r="CI22" s="40">
        <f>+OUTPUT!W21</f>
        <v>17.191951952719478</v>
      </c>
    </row>
    <row r="23" spans="1:87" ht="15" x14ac:dyDescent="0.25">
      <c r="A23" s="37">
        <v>2009</v>
      </c>
      <c r="B23" s="58">
        <f t="shared" si="0"/>
        <v>1802227.5767755499</v>
      </c>
      <c r="C23" s="37"/>
      <c r="D23" s="37"/>
      <c r="E23" s="63"/>
      <c r="F23" s="63"/>
      <c r="G23" s="37"/>
      <c r="H23" s="37"/>
      <c r="I23" s="38">
        <v>139831.57677555</v>
      </c>
      <c r="J23" s="38">
        <v>583073</v>
      </c>
      <c r="K23" s="38">
        <v>35248</v>
      </c>
      <c r="L23" s="38">
        <v>108468</v>
      </c>
      <c r="M23" s="38">
        <v>53680</v>
      </c>
      <c r="N23" s="38">
        <v>54738</v>
      </c>
      <c r="O23" s="38">
        <v>34869</v>
      </c>
      <c r="P23" s="38">
        <v>68595</v>
      </c>
      <c r="Q23" s="38">
        <v>35920</v>
      </c>
      <c r="R23" s="38">
        <v>47585</v>
      </c>
      <c r="S23" s="38">
        <v>20821</v>
      </c>
      <c r="T23" s="38">
        <v>29221</v>
      </c>
      <c r="U23" s="38">
        <v>76698</v>
      </c>
      <c r="V23" s="38">
        <v>48709</v>
      </c>
      <c r="W23" s="38">
        <v>54118</v>
      </c>
      <c r="X23" s="38">
        <v>41423</v>
      </c>
      <c r="Y23" s="38">
        <v>56367</v>
      </c>
      <c r="Z23" s="38">
        <v>30376</v>
      </c>
      <c r="AA23" s="38">
        <v>19737</v>
      </c>
      <c r="AB23" s="38">
        <v>24885</v>
      </c>
      <c r="AC23" s="38">
        <v>108635</v>
      </c>
      <c r="AD23" s="38">
        <v>43977</v>
      </c>
      <c r="AE23" s="38">
        <v>69766</v>
      </c>
      <c r="AF23" s="38">
        <v>15487</v>
      </c>
      <c r="AG23" s="39">
        <f t="shared" si="3"/>
        <v>1802227.5767755499</v>
      </c>
      <c r="AI23" s="38">
        <v>142615.80175292256</v>
      </c>
      <c r="AJ23" s="38">
        <v>578061.60851581313</v>
      </c>
      <c r="AK23" s="38">
        <v>34106.945987427229</v>
      </c>
      <c r="AL23" s="38">
        <v>107938.34425204492</v>
      </c>
      <c r="AM23" s="38">
        <v>49587.814095037385</v>
      </c>
      <c r="AN23" s="38">
        <v>57578.37652316306</v>
      </c>
      <c r="AO23" s="38">
        <v>34196.435981366281</v>
      </c>
      <c r="AP23" s="38">
        <v>67860.64071901032</v>
      </c>
      <c r="AQ23" s="38">
        <v>36878.022530335787</v>
      </c>
      <c r="AR23" s="38">
        <v>48197.911309580937</v>
      </c>
      <c r="AS23" s="38">
        <v>20089.159480859187</v>
      </c>
      <c r="AT23" s="38">
        <v>29058.540796397501</v>
      </c>
      <c r="AU23" s="38">
        <v>78434.101695508973</v>
      </c>
      <c r="AV23" s="38">
        <v>48550.502661500512</v>
      </c>
      <c r="AW23" s="38">
        <v>51088.379018567932</v>
      </c>
      <c r="AX23" s="38">
        <v>43252.283434079356</v>
      </c>
      <c r="AY23" s="38">
        <v>54059.591053408643</v>
      </c>
      <c r="AZ23" s="38">
        <v>30882.32468474847</v>
      </c>
      <c r="BA23" s="38">
        <v>19327.441812859775</v>
      </c>
      <c r="BB23" s="38">
        <v>24575.999757254514</v>
      </c>
      <c r="BC23" s="38">
        <v>111163.22134594298</v>
      </c>
      <c r="BD23" s="38">
        <v>45057.063587725446</v>
      </c>
      <c r="BE23" s="38">
        <v>68881.166723016053</v>
      </c>
      <c r="BF23" s="38">
        <v>14987.135895290972</v>
      </c>
      <c r="BG23" s="38">
        <v>1796428.8136138627</v>
      </c>
      <c r="BI23" s="38">
        <f t="shared" si="4"/>
        <v>-2784.2249773725634</v>
      </c>
      <c r="BJ23" s="38">
        <f t="shared" si="4"/>
        <v>5011.3914841868682</v>
      </c>
      <c r="BK23" s="38">
        <f t="shared" si="4"/>
        <v>1141.0540125727712</v>
      </c>
      <c r="BL23" s="38">
        <f t="shared" si="4"/>
        <v>529.65574795508292</v>
      </c>
      <c r="BM23" s="38">
        <f t="shared" si="4"/>
        <v>4092.1859049626146</v>
      </c>
      <c r="BN23" s="38">
        <f t="shared" si="4"/>
        <v>-2840.3765231630605</v>
      </c>
      <c r="BO23" s="38">
        <f t="shared" si="4"/>
        <v>672.56401863371866</v>
      </c>
      <c r="BP23" s="38">
        <f t="shared" si="4"/>
        <v>734.35928098967997</v>
      </c>
      <c r="BQ23" s="38">
        <f t="shared" si="4"/>
        <v>-958.02253033578745</v>
      </c>
      <c r="BR23" s="38">
        <f t="shared" si="4"/>
        <v>-612.91130958093709</v>
      </c>
      <c r="BS23" s="38">
        <f t="shared" si="4"/>
        <v>731.84051914081283</v>
      </c>
      <c r="BT23" s="38">
        <f t="shared" si="4"/>
        <v>162.45920360249875</v>
      </c>
      <c r="BU23" s="38">
        <f t="shared" si="4"/>
        <v>-1736.1016955089726</v>
      </c>
      <c r="BV23" s="38">
        <f t="shared" si="4"/>
        <v>158.49733849948825</v>
      </c>
      <c r="BW23" s="38">
        <f t="shared" si="4"/>
        <v>3029.6209814320682</v>
      </c>
      <c r="BX23" s="38">
        <f t="shared" si="4"/>
        <v>-1829.2834340793561</v>
      </c>
      <c r="BY23" s="38">
        <f t="shared" si="5"/>
        <v>2307.4089465913567</v>
      </c>
      <c r="BZ23" s="38">
        <f t="shared" si="5"/>
        <v>-506.32468474846974</v>
      </c>
      <c r="CA23" s="38">
        <f t="shared" si="5"/>
        <v>409.55818714022462</v>
      </c>
      <c r="CB23" s="38">
        <f t="shared" si="5"/>
        <v>309.00024274548559</v>
      </c>
      <c r="CC23" s="38">
        <f t="shared" si="5"/>
        <v>-2528.2213459429768</v>
      </c>
      <c r="CD23" s="38">
        <f t="shared" si="5"/>
        <v>-1080.0635877254463</v>
      </c>
      <c r="CE23" s="38">
        <f t="shared" si="5"/>
        <v>884.83327698394714</v>
      </c>
      <c r="CF23" s="38">
        <f t="shared" si="5"/>
        <v>499.86410470902774</v>
      </c>
      <c r="CG23" s="38">
        <f>+AG23-BG23</f>
        <v>5798.7631616871804</v>
      </c>
      <c r="CI23" s="40">
        <f>+OUTPUT!W22</f>
        <v>-13.027130385537589</v>
      </c>
    </row>
    <row r="24" spans="1:87" ht="15" x14ac:dyDescent="0.25">
      <c r="A24" s="37">
        <v>2010</v>
      </c>
      <c r="B24" s="58">
        <f t="shared" si="0"/>
        <v>1872700.0647118001</v>
      </c>
      <c r="C24" s="37"/>
      <c r="D24" s="37"/>
      <c r="E24" s="63"/>
      <c r="F24" s="63"/>
      <c r="G24" s="37"/>
      <c r="H24" s="37"/>
      <c r="I24" s="38">
        <v>145548.06471180002</v>
      </c>
      <c r="J24" s="38">
        <v>618815</v>
      </c>
      <c r="K24" s="38">
        <v>36412</v>
      </c>
      <c r="L24" s="38">
        <v>112924</v>
      </c>
      <c r="M24" s="38">
        <v>51028</v>
      </c>
      <c r="N24" s="38">
        <v>57513</v>
      </c>
      <c r="O24" s="38">
        <v>36660</v>
      </c>
      <c r="P24" s="38">
        <v>68933</v>
      </c>
      <c r="Q24" s="38">
        <v>36237</v>
      </c>
      <c r="R24" s="38">
        <v>50536</v>
      </c>
      <c r="S24" s="38">
        <v>21693</v>
      </c>
      <c r="T24" s="38">
        <v>29081</v>
      </c>
      <c r="U24" s="38">
        <v>79644</v>
      </c>
      <c r="V24" s="38">
        <v>50494</v>
      </c>
      <c r="W24" s="38">
        <v>53806</v>
      </c>
      <c r="X24" s="38">
        <v>43687</v>
      </c>
      <c r="Y24" s="38">
        <v>57171</v>
      </c>
      <c r="Z24" s="38">
        <v>31243</v>
      </c>
      <c r="AA24" s="38">
        <v>20304</v>
      </c>
      <c r="AB24" s="38">
        <v>25395</v>
      </c>
      <c r="AC24" s="38">
        <v>111382</v>
      </c>
      <c r="AD24" s="38">
        <v>46110</v>
      </c>
      <c r="AE24" s="38">
        <v>71899</v>
      </c>
      <c r="AF24" s="38">
        <v>16185</v>
      </c>
      <c r="AG24" s="39">
        <f t="shared" si="3"/>
        <v>1872700.0647118001</v>
      </c>
      <c r="AI24" s="38">
        <v>147553.96146714338</v>
      </c>
      <c r="AJ24" s="38">
        <v>597920.03167551209</v>
      </c>
      <c r="AK24" s="38">
        <v>35485.648318131622</v>
      </c>
      <c r="AL24" s="38">
        <v>111049.93148590537</v>
      </c>
      <c r="AM24" s="38">
        <v>51254.743603347946</v>
      </c>
      <c r="AN24" s="38">
        <v>60954.968324488349</v>
      </c>
      <c r="AO24" s="38">
        <v>35867.922114980487</v>
      </c>
      <c r="AP24" s="38">
        <v>69603.923540106931</v>
      </c>
      <c r="AQ24" s="38">
        <v>37160.219270877096</v>
      </c>
      <c r="AR24" s="38">
        <v>50782.073078690191</v>
      </c>
      <c r="AS24" s="38">
        <v>20776.671389249361</v>
      </c>
      <c r="AT24" s="38">
        <v>30262.350378076448</v>
      </c>
      <c r="AU24" s="38">
        <v>81101.014623927666</v>
      </c>
      <c r="AV24" s="38">
        <v>50350.742779271372</v>
      </c>
      <c r="AW24" s="38">
        <v>52923.268180048035</v>
      </c>
      <c r="AX24" s="38">
        <v>45176.027131661613</v>
      </c>
      <c r="AY24" s="38">
        <v>56601.817066358446</v>
      </c>
      <c r="AZ24" s="38">
        <v>31679.919958225386</v>
      </c>
      <c r="BA24" s="38">
        <v>19949.708519568441</v>
      </c>
      <c r="BB24" s="38">
        <v>25943.376745756057</v>
      </c>
      <c r="BC24" s="38">
        <v>113566.47188113905</v>
      </c>
      <c r="BD24" s="38">
        <v>46691.339698641998</v>
      </c>
      <c r="BE24" s="38">
        <v>71325.672546435031</v>
      </c>
      <c r="BF24" s="38">
        <v>15714.261948292604</v>
      </c>
      <c r="BG24" s="38">
        <v>1859696.0657258357</v>
      </c>
      <c r="BI24" s="38">
        <f t="shared" si="4"/>
        <v>-2005.8967553433613</v>
      </c>
      <c r="BJ24" s="38">
        <f t="shared" si="4"/>
        <v>20894.968324487912</v>
      </c>
      <c r="BK24" s="38">
        <f t="shared" si="4"/>
        <v>926.35168186837836</v>
      </c>
      <c r="BL24" s="38">
        <f t="shared" si="4"/>
        <v>1874.0685140946298</v>
      </c>
      <c r="BM24" s="38">
        <f t="shared" si="4"/>
        <v>-226.74360334794619</v>
      </c>
      <c r="BN24" s="38">
        <f t="shared" si="4"/>
        <v>-3441.968324488349</v>
      </c>
      <c r="BO24" s="38">
        <f t="shared" si="4"/>
        <v>792.07788501951291</v>
      </c>
      <c r="BP24" s="38">
        <f t="shared" si="4"/>
        <v>-670.92354010693089</v>
      </c>
      <c r="BQ24" s="38">
        <f t="shared" si="4"/>
        <v>-923.21927087709628</v>
      </c>
      <c r="BR24" s="38">
        <f t="shared" si="4"/>
        <v>-246.07307869019132</v>
      </c>
      <c r="BS24" s="38">
        <f t="shared" si="4"/>
        <v>916.3286107506392</v>
      </c>
      <c r="BT24" s="38">
        <f t="shared" si="4"/>
        <v>-1181.3503780764477</v>
      </c>
      <c r="BU24" s="38">
        <f t="shared" si="4"/>
        <v>-1457.0146239276655</v>
      </c>
      <c r="BV24" s="38">
        <f t="shared" si="4"/>
        <v>143.25722072862845</v>
      </c>
      <c r="BW24" s="38">
        <f t="shared" si="4"/>
        <v>882.73181995196501</v>
      </c>
      <c r="BX24" s="38">
        <f t="shared" si="4"/>
        <v>-1489.0271316616127</v>
      </c>
      <c r="BY24" s="38">
        <f t="shared" si="5"/>
        <v>569.18293364155397</v>
      </c>
      <c r="BZ24" s="38">
        <f t="shared" si="5"/>
        <v>-436.91995822538593</v>
      </c>
      <c r="CA24" s="38">
        <f t="shared" si="5"/>
        <v>354.29148043155874</v>
      </c>
      <c r="CB24" s="38">
        <f t="shared" si="5"/>
        <v>-548.37674575605706</v>
      </c>
      <c r="CC24" s="38">
        <f t="shared" si="5"/>
        <v>-2184.4718811390485</v>
      </c>
      <c r="CD24" s="38">
        <f t="shared" si="5"/>
        <v>-581.33969864199753</v>
      </c>
      <c r="CE24" s="38">
        <f t="shared" si="5"/>
        <v>573.32745356496889</v>
      </c>
      <c r="CF24" s="38">
        <f t="shared" si="5"/>
        <v>470.73805170739615</v>
      </c>
      <c r="CG24" s="38">
        <f t="shared" si="5"/>
        <v>13003.998985964339</v>
      </c>
      <c r="CI24" s="40">
        <f>+OUTPUT!W23</f>
        <v>8.6352566183391559</v>
      </c>
    </row>
    <row r="25" spans="1:87" ht="15" x14ac:dyDescent="0.25">
      <c r="A25" s="37">
        <v>2011</v>
      </c>
      <c r="B25" s="58">
        <f t="shared" si="0"/>
        <v>1945341.8834676</v>
      </c>
      <c r="C25" s="37"/>
      <c r="D25" s="37"/>
      <c r="E25" s="63"/>
      <c r="F25" s="63"/>
      <c r="G25" s="37"/>
      <c r="H25" s="37"/>
      <c r="I25" s="38">
        <v>153531.88346760001</v>
      </c>
      <c r="J25" s="38">
        <v>638440</v>
      </c>
      <c r="K25" s="38">
        <v>35733</v>
      </c>
      <c r="L25" s="38">
        <v>116086</v>
      </c>
      <c r="M25" s="38">
        <v>52232</v>
      </c>
      <c r="N25" s="38">
        <v>61830</v>
      </c>
      <c r="O25" s="38">
        <v>38738</v>
      </c>
      <c r="P25" s="38">
        <v>70588</v>
      </c>
      <c r="Q25" s="38">
        <v>37610</v>
      </c>
      <c r="R25" s="38">
        <v>56828</v>
      </c>
      <c r="S25" s="38">
        <v>22213</v>
      </c>
      <c r="T25" s="38">
        <v>29520</v>
      </c>
      <c r="U25" s="38">
        <v>86660</v>
      </c>
      <c r="V25" s="38">
        <v>54075</v>
      </c>
      <c r="W25" s="38">
        <v>53587</v>
      </c>
      <c r="X25" s="38">
        <v>48142</v>
      </c>
      <c r="Y25" s="38">
        <v>57978</v>
      </c>
      <c r="Z25" s="38">
        <v>31594</v>
      </c>
      <c r="AA25" s="38">
        <v>20519</v>
      </c>
      <c r="AB25" s="38">
        <v>26144</v>
      </c>
      <c r="AC25" s="38">
        <v>112060</v>
      </c>
      <c r="AD25" s="38">
        <v>49474</v>
      </c>
      <c r="AE25" s="38">
        <v>74629</v>
      </c>
      <c r="AF25" s="38">
        <v>17130</v>
      </c>
      <c r="AG25" s="39">
        <f t="shared" si="3"/>
        <v>1945341.8834676</v>
      </c>
      <c r="AI25" s="38">
        <v>152665.36124295031</v>
      </c>
      <c r="AJ25" s="38">
        <v>615405.47726719873</v>
      </c>
      <c r="AK25" s="38">
        <v>36803.541894134236</v>
      </c>
      <c r="AL25" s="38">
        <v>113965.84541862991</v>
      </c>
      <c r="AM25" s="38">
        <v>52893.796295305976</v>
      </c>
      <c r="AN25" s="38">
        <v>64491.491161140075</v>
      </c>
      <c r="AO25" s="38">
        <v>37487.142741529904</v>
      </c>
      <c r="AP25" s="38">
        <v>71368.745095094797</v>
      </c>
      <c r="AQ25" s="38">
        <v>37432.256993872215</v>
      </c>
      <c r="AR25" s="38">
        <v>53261.131931258307</v>
      </c>
      <c r="AS25" s="38">
        <v>21469.187739862806</v>
      </c>
      <c r="AT25" s="38">
        <v>31536.163896333554</v>
      </c>
      <c r="AU25" s="38">
        <v>83656.54724336449</v>
      </c>
      <c r="AV25" s="38">
        <v>52077.518879228432</v>
      </c>
      <c r="AW25" s="38">
        <v>54696.188638962187</v>
      </c>
      <c r="AX25" s="38">
        <v>47119.684297243075</v>
      </c>
      <c r="AY25" s="38">
        <v>59072.419334269209</v>
      </c>
      <c r="AZ25" s="38">
        <v>32593.176081138325</v>
      </c>
      <c r="BA25" s="38">
        <v>20685.474975789861</v>
      </c>
      <c r="BB25" s="38">
        <v>27334.717686641277</v>
      </c>
      <c r="BC25" s="38">
        <v>116219.65141159232</v>
      </c>
      <c r="BD25" s="38">
        <v>48351.108413022586</v>
      </c>
      <c r="BE25" s="38">
        <v>73702.158288410312</v>
      </c>
      <c r="BF25" s="38">
        <v>16371.984273155702</v>
      </c>
      <c r="BG25" s="38">
        <v>1920660.7712001293</v>
      </c>
      <c r="BI25" s="38">
        <f t="shared" si="4"/>
        <v>866.52222464969964</v>
      </c>
      <c r="BJ25" s="38">
        <f t="shared" si="4"/>
        <v>23034.52273280127</v>
      </c>
      <c r="BK25" s="38">
        <f t="shared" si="4"/>
        <v>-1070.5418941342359</v>
      </c>
      <c r="BL25" s="38">
        <f t="shared" si="4"/>
        <v>2120.1545813700941</v>
      </c>
      <c r="BM25" s="38">
        <f t="shared" si="4"/>
        <v>-661.79629530597595</v>
      </c>
      <c r="BN25" s="38">
        <f t="shared" si="4"/>
        <v>-2661.4911611400748</v>
      </c>
      <c r="BO25" s="38">
        <f t="shared" si="4"/>
        <v>1250.857258470096</v>
      </c>
      <c r="BP25" s="38">
        <f t="shared" si="4"/>
        <v>-780.74509509479685</v>
      </c>
      <c r="BQ25" s="38">
        <f t="shared" si="4"/>
        <v>177.74300612778461</v>
      </c>
      <c r="BR25" s="38">
        <f t="shared" si="4"/>
        <v>3566.8680687416927</v>
      </c>
      <c r="BS25" s="38">
        <f t="shared" si="4"/>
        <v>743.81226013719424</v>
      </c>
      <c r="BT25" s="38">
        <f t="shared" si="4"/>
        <v>-2016.1638963335536</v>
      </c>
      <c r="BU25" s="38">
        <f t="shared" si="4"/>
        <v>3003.45275663551</v>
      </c>
      <c r="BV25" s="38">
        <f t="shared" si="4"/>
        <v>1997.4811207715684</v>
      </c>
      <c r="BW25" s="38">
        <f t="shared" si="4"/>
        <v>-1109.1886389621868</v>
      </c>
      <c r="BX25" s="38">
        <f t="shared" si="4"/>
        <v>1022.315702756925</v>
      </c>
      <c r="BY25" s="38">
        <f t="shared" si="5"/>
        <v>-1094.4193342692088</v>
      </c>
      <c r="BZ25" s="38">
        <f t="shared" si="5"/>
        <v>-999.17608113832466</v>
      </c>
      <c r="CA25" s="38">
        <f t="shared" si="5"/>
        <v>-166.47497578986076</v>
      </c>
      <c r="CB25" s="38">
        <f t="shared" si="5"/>
        <v>-1190.7176866412774</v>
      </c>
      <c r="CC25" s="38">
        <f t="shared" si="5"/>
        <v>-4159.6514115923201</v>
      </c>
      <c r="CD25" s="38">
        <f t="shared" si="5"/>
        <v>1122.8915869774137</v>
      </c>
      <c r="CE25" s="38">
        <f t="shared" si="5"/>
        <v>926.8417115896882</v>
      </c>
      <c r="CF25" s="38">
        <f t="shared" si="5"/>
        <v>758.01572684429811</v>
      </c>
      <c r="CG25" s="38">
        <f t="shared" si="5"/>
        <v>24681.112267470686</v>
      </c>
      <c r="CI25" s="40">
        <f>+OUTPUT!W24</f>
        <v>20.684705902772009</v>
      </c>
    </row>
    <row r="26" spans="1:87" ht="15" x14ac:dyDescent="0.25">
      <c r="A26" s="37">
        <v>2012</v>
      </c>
      <c r="B26" s="58">
        <f t="shared" si="0"/>
        <v>2003197.76654835</v>
      </c>
      <c r="C26" s="37"/>
      <c r="D26" s="37"/>
      <c r="E26" s="63"/>
      <c r="F26" s="63"/>
      <c r="G26" s="37"/>
      <c r="H26" s="37"/>
      <c r="I26" s="38">
        <v>156341.96654835</v>
      </c>
      <c r="J26" s="38">
        <v>654435</v>
      </c>
      <c r="K26" s="38">
        <v>39510</v>
      </c>
      <c r="L26" s="38">
        <v>117844</v>
      </c>
      <c r="M26" s="38">
        <v>52098</v>
      </c>
      <c r="N26" s="38">
        <v>67124</v>
      </c>
      <c r="O26" s="38">
        <v>40130</v>
      </c>
      <c r="P26" s="38">
        <v>72282</v>
      </c>
      <c r="Q26" s="38">
        <v>37288</v>
      </c>
      <c r="R26" s="38">
        <v>56706</v>
      </c>
      <c r="S26" s="38">
        <v>22524</v>
      </c>
      <c r="T26" s="38">
        <v>34032</v>
      </c>
      <c r="U26" s="38">
        <v>89259.8</v>
      </c>
      <c r="V26" s="38">
        <v>53876</v>
      </c>
      <c r="W26" s="38">
        <v>56309</v>
      </c>
      <c r="X26" s="38">
        <v>51018</v>
      </c>
      <c r="Y26" s="38">
        <v>62869</v>
      </c>
      <c r="Z26" s="38">
        <v>32198</v>
      </c>
      <c r="AA26" s="38">
        <v>21009</v>
      </c>
      <c r="AB26" s="38">
        <v>27323</v>
      </c>
      <c r="AC26" s="38">
        <v>118074</v>
      </c>
      <c r="AD26" s="38">
        <v>47632</v>
      </c>
      <c r="AE26" s="38">
        <v>75634</v>
      </c>
      <c r="AF26" s="38">
        <v>17681</v>
      </c>
      <c r="AG26" s="39">
        <f t="shared" si="3"/>
        <v>2003197.76654835</v>
      </c>
      <c r="AI26" s="38">
        <v>157906.57111656707</v>
      </c>
      <c r="AJ26" s="38">
        <v>630055.32724251132</v>
      </c>
      <c r="AK26" s="38">
        <v>38056.194163212538</v>
      </c>
      <c r="AL26" s="38">
        <v>116638.49416186316</v>
      </c>
      <c r="AM26" s="38">
        <v>54487.003862575119</v>
      </c>
      <c r="AN26" s="38">
        <v>68066.351758925841</v>
      </c>
      <c r="AO26" s="38">
        <v>39007.699514515829</v>
      </c>
      <c r="AP26" s="38">
        <v>73167.647552373353</v>
      </c>
      <c r="AQ26" s="38">
        <v>37687.572600200983</v>
      </c>
      <c r="AR26" s="38">
        <v>55556.103243870813</v>
      </c>
      <c r="AS26" s="38">
        <v>22150.437700976774</v>
      </c>
      <c r="AT26" s="38">
        <v>32855.523454925438</v>
      </c>
      <c r="AU26" s="38">
        <v>85996.018691013363</v>
      </c>
      <c r="AV26" s="38">
        <v>53712.200592659457</v>
      </c>
      <c r="AW26" s="38">
        <v>56433.459858381502</v>
      </c>
      <c r="AX26" s="38">
        <v>49031.10276174701</v>
      </c>
      <c r="AY26" s="38">
        <v>61423.270647298792</v>
      </c>
      <c r="AZ26" s="38">
        <v>33615.775444935214</v>
      </c>
      <c r="BA26" s="38">
        <v>21543.953704203737</v>
      </c>
      <c r="BB26" s="38">
        <v>28722.516324906555</v>
      </c>
      <c r="BC26" s="38">
        <v>119071.23912182024</v>
      </c>
      <c r="BD26" s="38">
        <v>50009.585847194394</v>
      </c>
      <c r="BE26" s="38">
        <v>76010.556098871704</v>
      </c>
      <c r="BF26" s="38">
        <v>16962.44057614202</v>
      </c>
      <c r="BG26" s="38">
        <v>1978167.0460416928</v>
      </c>
      <c r="BI26" s="38">
        <f t="shared" si="4"/>
        <v>-1564.6045682170661</v>
      </c>
      <c r="BJ26" s="38">
        <f t="shared" si="4"/>
        <v>24379.672757488675</v>
      </c>
      <c r="BK26" s="38">
        <f t="shared" si="4"/>
        <v>1453.8058367874619</v>
      </c>
      <c r="BL26" s="38">
        <f t="shared" si="4"/>
        <v>1205.5058381368435</v>
      </c>
      <c r="BM26" s="38">
        <f t="shared" si="4"/>
        <v>-2389.0038625751185</v>
      </c>
      <c r="BN26" s="38">
        <f t="shared" si="4"/>
        <v>-942.35175892584084</v>
      </c>
      <c r="BO26" s="38">
        <f t="shared" si="4"/>
        <v>1122.3004854841711</v>
      </c>
      <c r="BP26" s="38">
        <f t="shared" si="4"/>
        <v>-885.64755237335339</v>
      </c>
      <c r="BQ26" s="38">
        <f t="shared" si="4"/>
        <v>-399.57260020098329</v>
      </c>
      <c r="BR26" s="38">
        <f t="shared" si="4"/>
        <v>1149.8967561291865</v>
      </c>
      <c r="BS26" s="38">
        <f t="shared" si="4"/>
        <v>373.56229902322593</v>
      </c>
      <c r="BT26" s="38">
        <f t="shared" si="4"/>
        <v>1176.4765450745617</v>
      </c>
      <c r="BU26" s="38">
        <f t="shared" si="4"/>
        <v>3263.7813089866395</v>
      </c>
      <c r="BV26" s="38">
        <f t="shared" si="4"/>
        <v>163.79940734054253</v>
      </c>
      <c r="BW26" s="38">
        <f t="shared" si="4"/>
        <v>-124.45985838150227</v>
      </c>
      <c r="BX26" s="38">
        <f t="shared" si="4"/>
        <v>1986.8972382529901</v>
      </c>
      <c r="BY26" s="38">
        <f t="shared" si="5"/>
        <v>1445.729352701208</v>
      </c>
      <c r="BZ26" s="38">
        <f t="shared" si="5"/>
        <v>-1417.7754449352142</v>
      </c>
      <c r="CA26" s="38">
        <f t="shared" si="5"/>
        <v>-534.95370420373729</v>
      </c>
      <c r="CB26" s="38">
        <f t="shared" si="5"/>
        <v>-1399.5163249065554</v>
      </c>
      <c r="CC26" s="38">
        <f t="shared" si="5"/>
        <v>-997.23912182023923</v>
      </c>
      <c r="CD26" s="38">
        <f t="shared" si="5"/>
        <v>-2377.5858471943939</v>
      </c>
      <c r="CE26" s="38">
        <f t="shared" si="5"/>
        <v>-376.55609887170431</v>
      </c>
      <c r="CF26" s="38">
        <f t="shared" si="5"/>
        <v>718.55942385797971</v>
      </c>
      <c r="CG26" s="38">
        <f t="shared" si="5"/>
        <v>25030.720506657148</v>
      </c>
      <c r="CI26" s="40">
        <f>+OUTPUT!W25</f>
        <v>10.061458363467352</v>
      </c>
    </row>
    <row r="27" spans="1:87" ht="15" x14ac:dyDescent="0.25">
      <c r="A27" s="37">
        <v>2013</v>
      </c>
      <c r="B27" s="58">
        <f t="shared" si="0"/>
        <v>2056704.0531942002</v>
      </c>
      <c r="C27" s="37"/>
      <c r="D27" s="37"/>
      <c r="E27" s="63"/>
      <c r="F27" s="63"/>
      <c r="G27" s="37"/>
      <c r="H27" s="37"/>
      <c r="I27" s="38">
        <v>162045.05319420001</v>
      </c>
      <c r="J27" s="38">
        <v>651272</v>
      </c>
      <c r="K27" s="38">
        <v>40391</v>
      </c>
      <c r="L27" s="38">
        <v>119155</v>
      </c>
      <c r="M27" s="38">
        <v>58656</v>
      </c>
      <c r="N27" s="38">
        <v>75041</v>
      </c>
      <c r="O27" s="38">
        <v>41239</v>
      </c>
      <c r="P27" s="38">
        <v>73224</v>
      </c>
      <c r="Q27" s="38">
        <v>38191</v>
      </c>
      <c r="R27" s="38">
        <v>59602</v>
      </c>
      <c r="S27" s="38">
        <v>23029</v>
      </c>
      <c r="T27" s="38">
        <v>35380</v>
      </c>
      <c r="U27" s="38">
        <v>91040</v>
      </c>
      <c r="V27" s="38">
        <v>55457</v>
      </c>
      <c r="W27" s="38">
        <v>56254</v>
      </c>
      <c r="X27" s="38">
        <v>52331</v>
      </c>
      <c r="Y27" s="38">
        <v>64298</v>
      </c>
      <c r="Z27" s="38">
        <v>36547</v>
      </c>
      <c r="AA27" s="38">
        <v>23248</v>
      </c>
      <c r="AB27" s="38">
        <v>31698</v>
      </c>
      <c r="AC27" s="38">
        <v>123685</v>
      </c>
      <c r="AD27" s="38">
        <v>49936</v>
      </c>
      <c r="AE27" s="38">
        <v>77422</v>
      </c>
      <c r="AF27" s="38">
        <v>17563</v>
      </c>
      <c r="AG27" s="39">
        <f t="shared" si="3"/>
        <v>2056704.0531942002</v>
      </c>
      <c r="AI27" s="38">
        <v>163242.82634646387</v>
      </c>
      <c r="AJ27" s="38">
        <v>641637.30878041615</v>
      </c>
      <c r="AK27" s="38">
        <v>39228.467154202648</v>
      </c>
      <c r="AL27" s="38">
        <v>119041.48737306344</v>
      </c>
      <c r="AM27" s="38">
        <v>56009.780033865958</v>
      </c>
      <c r="AN27" s="38">
        <v>71531.341932041847</v>
      </c>
      <c r="AO27" s="38">
        <v>40395.702660024253</v>
      </c>
      <c r="AP27" s="38">
        <v>75005.365629391075</v>
      </c>
      <c r="AQ27" s="38">
        <v>37921.380420804526</v>
      </c>
      <c r="AR27" s="38">
        <v>57623.671073800659</v>
      </c>
      <c r="AS27" s="38">
        <v>22811.588563469893</v>
      </c>
      <c r="AT27" s="38">
        <v>34175.809518645387</v>
      </c>
      <c r="AU27" s="38">
        <v>88044.78263163456</v>
      </c>
      <c r="AV27" s="38">
        <v>55256.132362059936</v>
      </c>
      <c r="AW27" s="38">
        <v>58150.309414987467</v>
      </c>
      <c r="AX27" s="38">
        <v>50868.353513124246</v>
      </c>
      <c r="AY27" s="38">
        <v>63595.299602262356</v>
      </c>
      <c r="AZ27" s="38">
        <v>34731.4086802526</v>
      </c>
      <c r="BA27" s="38">
        <v>22532.692477731878</v>
      </c>
      <c r="BB27" s="38">
        <v>30067.35922868186</v>
      </c>
      <c r="BC27" s="38">
        <v>122028.11768222434</v>
      </c>
      <c r="BD27" s="38">
        <v>51651.217033354369</v>
      </c>
      <c r="BE27" s="38">
        <v>78260.066544864923</v>
      </c>
      <c r="BF27" s="38">
        <v>17495.348720781756</v>
      </c>
      <c r="BG27" s="38">
        <v>2031305.8173781505</v>
      </c>
      <c r="BI27" s="38">
        <f t="shared" si="4"/>
        <v>-1197.7731522638642</v>
      </c>
      <c r="BJ27" s="38">
        <f t="shared" si="4"/>
        <v>9634.6912195838522</v>
      </c>
      <c r="BK27" s="38">
        <f t="shared" si="4"/>
        <v>1162.5328457973519</v>
      </c>
      <c r="BL27" s="38">
        <f t="shared" si="4"/>
        <v>113.51262693655735</v>
      </c>
      <c r="BM27" s="38">
        <f t="shared" si="4"/>
        <v>2646.2199661340419</v>
      </c>
      <c r="BN27" s="38">
        <f t="shared" si="4"/>
        <v>3509.658067958153</v>
      </c>
      <c r="BO27" s="38">
        <f t="shared" si="4"/>
        <v>843.29733997574658</v>
      </c>
      <c r="BP27" s="38">
        <f t="shared" si="4"/>
        <v>-1781.3656293910753</v>
      </c>
      <c r="BQ27" s="38">
        <f t="shared" si="4"/>
        <v>269.61957919547422</v>
      </c>
      <c r="BR27" s="38">
        <f t="shared" si="4"/>
        <v>1978.3289261993414</v>
      </c>
      <c r="BS27" s="38">
        <f t="shared" si="4"/>
        <v>217.41143653010658</v>
      </c>
      <c r="BT27" s="38">
        <f t="shared" si="4"/>
        <v>1204.1904813546134</v>
      </c>
      <c r="BU27" s="38">
        <f t="shared" si="4"/>
        <v>2995.2173683654401</v>
      </c>
      <c r="BV27" s="38">
        <f t="shared" si="4"/>
        <v>200.86763794006401</v>
      </c>
      <c r="BW27" s="38">
        <f t="shared" si="4"/>
        <v>-1896.3094149874669</v>
      </c>
      <c r="BX27" s="38">
        <f t="shared" si="4"/>
        <v>1462.6464868757539</v>
      </c>
      <c r="BY27" s="38">
        <f t="shared" si="5"/>
        <v>702.70039773764438</v>
      </c>
      <c r="BZ27" s="38">
        <f t="shared" si="5"/>
        <v>1815.5913197474001</v>
      </c>
      <c r="CA27" s="38">
        <f t="shared" si="5"/>
        <v>715.30752226812183</v>
      </c>
      <c r="CB27" s="38">
        <f t="shared" si="5"/>
        <v>1630.6407713181397</v>
      </c>
      <c r="CC27" s="38">
        <f t="shared" si="5"/>
        <v>1656.8823177756567</v>
      </c>
      <c r="CD27" s="38">
        <f t="shared" si="5"/>
        <v>-1715.2170333543691</v>
      </c>
      <c r="CE27" s="38">
        <f t="shared" si="5"/>
        <v>-838.06654486492334</v>
      </c>
      <c r="CF27" s="38">
        <f t="shared" si="5"/>
        <v>67.651279218243872</v>
      </c>
      <c r="CG27" s="38">
        <f t="shared" si="5"/>
        <v>25398.235816049622</v>
      </c>
      <c r="CI27" s="40">
        <f>+OUTPUT!W26</f>
        <v>13.418940176366164</v>
      </c>
    </row>
    <row r="28" spans="1:87" ht="15" x14ac:dyDescent="0.25">
      <c r="A28" s="37">
        <v>2014</v>
      </c>
      <c r="B28" s="58">
        <f t="shared" si="0"/>
        <v>2088560.71013</v>
      </c>
      <c r="C28" s="37"/>
      <c r="D28" s="37"/>
      <c r="E28" s="63"/>
      <c r="F28" s="63"/>
      <c r="G28" s="37"/>
      <c r="H28" s="37"/>
      <c r="I28" s="38">
        <v>163051.8251355</v>
      </c>
      <c r="J28" s="38">
        <v>646214</v>
      </c>
      <c r="K28" s="38">
        <v>40163</v>
      </c>
      <c r="L28" s="38">
        <v>121910</v>
      </c>
      <c r="M28" s="38">
        <v>59307</v>
      </c>
      <c r="N28" s="38">
        <v>77525</v>
      </c>
      <c r="O28" s="38">
        <v>42942</v>
      </c>
      <c r="P28" s="38">
        <v>76184</v>
      </c>
      <c r="Q28" s="38">
        <v>38889</v>
      </c>
      <c r="R28" s="38">
        <v>61457</v>
      </c>
      <c r="S28" s="38">
        <v>23397</v>
      </c>
      <c r="T28" s="38">
        <v>36222</v>
      </c>
      <c r="U28" s="38">
        <v>91599.884994499997</v>
      </c>
      <c r="V28" s="38">
        <v>56474</v>
      </c>
      <c r="W28" s="38">
        <v>59164</v>
      </c>
      <c r="X28" s="38">
        <v>53363</v>
      </c>
      <c r="Y28" s="38">
        <v>67653</v>
      </c>
      <c r="Z28" s="38">
        <v>37460</v>
      </c>
      <c r="AA28" s="38">
        <v>23561</v>
      </c>
      <c r="AB28" s="38">
        <v>33436</v>
      </c>
      <c r="AC28" s="38">
        <v>127479</v>
      </c>
      <c r="AD28" s="38">
        <v>53510</v>
      </c>
      <c r="AE28" s="38">
        <v>79322</v>
      </c>
      <c r="AF28" s="38">
        <v>18277</v>
      </c>
      <c r="AG28" s="39">
        <f t="shared" si="3"/>
        <v>2088560.71013</v>
      </c>
      <c r="AI28" s="38">
        <v>168623.71614542883</v>
      </c>
      <c r="AJ28" s="38">
        <v>650162.94578745461</v>
      </c>
      <c r="AK28" s="38">
        <v>40319.760954308578</v>
      </c>
      <c r="AL28" s="38">
        <v>121160.48976807052</v>
      </c>
      <c r="AM28" s="38">
        <v>57413.648499263341</v>
      </c>
      <c r="AN28" s="38">
        <v>74728.829977095054</v>
      </c>
      <c r="AO28" s="38">
        <v>41628.485408996021</v>
      </c>
      <c r="AP28" s="38">
        <v>76877.777568072735</v>
      </c>
      <c r="AQ28" s="38">
        <v>38124.899060621967</v>
      </c>
      <c r="AR28" s="38">
        <v>59432.01844588211</v>
      </c>
      <c r="AS28" s="38">
        <v>23447.543241211028</v>
      </c>
      <c r="AT28" s="38">
        <v>35464.167317737447</v>
      </c>
      <c r="AU28" s="38">
        <v>89760.830543078249</v>
      </c>
      <c r="AV28" s="38">
        <v>56712.29662399878</v>
      </c>
      <c r="AW28" s="38">
        <v>59860.720286877782</v>
      </c>
      <c r="AX28" s="38">
        <v>52609.376511708164</v>
      </c>
      <c r="AY28" s="38">
        <v>65543.8920895021</v>
      </c>
      <c r="AZ28" s="38">
        <v>35909.588663277696</v>
      </c>
      <c r="BA28" s="38">
        <v>23653.889532254059</v>
      </c>
      <c r="BB28" s="38">
        <v>31315.837802848106</v>
      </c>
      <c r="BC28" s="38">
        <v>124987.197371988</v>
      </c>
      <c r="BD28" s="38">
        <v>53236.671145227549</v>
      </c>
      <c r="BE28" s="38">
        <v>80456.124632446998</v>
      </c>
      <c r="BF28" s="38">
        <v>17987.612164843693</v>
      </c>
      <c r="BG28" s="38">
        <v>2079418.3195421938</v>
      </c>
      <c r="BI28" s="38">
        <f t="shared" si="4"/>
        <v>-5571.8910099288332</v>
      </c>
      <c r="BJ28" s="38">
        <f t="shared" si="4"/>
        <v>-3948.945787454606</v>
      </c>
      <c r="BK28" s="38">
        <f t="shared" si="4"/>
        <v>-156.76095430857822</v>
      </c>
      <c r="BL28" s="38">
        <f t="shared" si="4"/>
        <v>749.51023192948196</v>
      </c>
      <c r="BM28" s="38">
        <f t="shared" si="4"/>
        <v>1893.3515007366586</v>
      </c>
      <c r="BN28" s="38">
        <f t="shared" si="4"/>
        <v>2796.1700229049457</v>
      </c>
      <c r="BO28" s="38">
        <f t="shared" si="4"/>
        <v>1313.5145910039791</v>
      </c>
      <c r="BP28" s="38">
        <f t="shared" si="4"/>
        <v>-693.77756807273545</v>
      </c>
      <c r="BQ28" s="38">
        <f t="shared" si="4"/>
        <v>764.10093937803322</v>
      </c>
      <c r="BR28" s="38">
        <f t="shared" si="4"/>
        <v>2024.9815541178905</v>
      </c>
      <c r="BS28" s="38">
        <f t="shared" si="4"/>
        <v>-50.543241211027635</v>
      </c>
      <c r="BT28" s="38">
        <f t="shared" si="4"/>
        <v>757.83268226255313</v>
      </c>
      <c r="BU28" s="38">
        <f t="shared" si="4"/>
        <v>1839.0544514217472</v>
      </c>
      <c r="BV28" s="38">
        <f t="shared" si="4"/>
        <v>-238.29662399877998</v>
      </c>
      <c r="BW28" s="38">
        <f t="shared" si="4"/>
        <v>-696.7202868777822</v>
      </c>
      <c r="BX28" s="38">
        <f t="shared" si="4"/>
        <v>753.62348829183611</v>
      </c>
      <c r="BY28" s="38">
        <f t="shared" si="5"/>
        <v>2109.1079104978999</v>
      </c>
      <c r="BZ28" s="38">
        <f t="shared" si="5"/>
        <v>1550.4113367223035</v>
      </c>
      <c r="CA28" s="38">
        <f t="shared" si="5"/>
        <v>-92.889532254059304</v>
      </c>
      <c r="CB28" s="38">
        <f t="shared" si="5"/>
        <v>2120.1621971518944</v>
      </c>
      <c r="CC28" s="38">
        <f t="shared" si="5"/>
        <v>2491.8026280119957</v>
      </c>
      <c r="CD28" s="38">
        <f t="shared" si="5"/>
        <v>273.32885477245145</v>
      </c>
      <c r="CE28" s="38">
        <f t="shared" si="5"/>
        <v>-1134.1246324469976</v>
      </c>
      <c r="CF28" s="38">
        <f t="shared" si="5"/>
        <v>289.38783515630712</v>
      </c>
      <c r="CG28" s="38">
        <f t="shared" si="5"/>
        <v>9142.390587806236</v>
      </c>
      <c r="CI28" s="40">
        <f>+OUTPUT!W27</f>
        <v>0.52836890058392783</v>
      </c>
    </row>
    <row r="29" spans="1:87" ht="15" x14ac:dyDescent="0.25">
      <c r="A29" s="37">
        <v>2015</v>
      </c>
      <c r="B29" s="58">
        <f t="shared" si="0"/>
        <v>2170679.7628124501</v>
      </c>
      <c r="C29" s="37"/>
      <c r="D29" s="37"/>
      <c r="E29" s="63"/>
      <c r="F29" s="63"/>
      <c r="G29" s="37"/>
      <c r="H29" s="37"/>
      <c r="I29" s="38">
        <v>169671.22501245001</v>
      </c>
      <c r="J29" s="38">
        <v>677362</v>
      </c>
      <c r="K29" s="38">
        <v>41587</v>
      </c>
      <c r="L29" s="38">
        <v>126438</v>
      </c>
      <c r="M29" s="38">
        <v>57517</v>
      </c>
      <c r="N29" s="38">
        <v>83594</v>
      </c>
      <c r="O29" s="38">
        <v>44417</v>
      </c>
      <c r="P29" s="38">
        <v>77620</v>
      </c>
      <c r="Q29" s="38">
        <v>39477</v>
      </c>
      <c r="R29" s="38">
        <v>64767</v>
      </c>
      <c r="S29" s="38">
        <v>23820</v>
      </c>
      <c r="T29" s="38">
        <v>38249</v>
      </c>
      <c r="U29" s="38">
        <v>93669.537800000006</v>
      </c>
      <c r="V29" s="38">
        <v>60123</v>
      </c>
      <c r="W29" s="38">
        <v>61197</v>
      </c>
      <c r="X29" s="38">
        <v>55660</v>
      </c>
      <c r="Y29" s="38">
        <v>71167</v>
      </c>
      <c r="Z29" s="38">
        <v>35559</v>
      </c>
      <c r="AA29" s="38">
        <v>23884</v>
      </c>
      <c r="AB29" s="38">
        <v>35256</v>
      </c>
      <c r="AC29" s="38">
        <v>132496</v>
      </c>
      <c r="AD29" s="38">
        <v>57657</v>
      </c>
      <c r="AE29" s="38">
        <v>81050</v>
      </c>
      <c r="AF29" s="38">
        <v>18442</v>
      </c>
      <c r="AG29" s="39">
        <f t="shared" si="3"/>
        <v>2170679.7628124501</v>
      </c>
      <c r="AI29" s="38">
        <v>173986.85199472736</v>
      </c>
      <c r="AJ29" s="38">
        <v>655740.10908236366</v>
      </c>
      <c r="AK29" s="38">
        <v>41341.100979192299</v>
      </c>
      <c r="AL29" s="38">
        <v>122982.30118899344</v>
      </c>
      <c r="AM29" s="38">
        <v>58676.595148513443</v>
      </c>
      <c r="AN29" s="38">
        <v>77536.280771371981</v>
      </c>
      <c r="AO29" s="38">
        <v>42691.813965771726</v>
      </c>
      <c r="AP29" s="38">
        <v>78762.947954049188</v>
      </c>
      <c r="AQ29" s="38">
        <v>38292.043320384379</v>
      </c>
      <c r="AR29" s="38">
        <v>60969.111674211403</v>
      </c>
      <c r="AS29" s="38">
        <v>24055.378762434339</v>
      </c>
      <c r="AT29" s="38">
        <v>36699.783987259194</v>
      </c>
      <c r="AU29" s="38">
        <v>91132.106076878219</v>
      </c>
      <c r="AV29" s="38">
        <v>58085.684491424283</v>
      </c>
      <c r="AW29" s="38">
        <v>61559.712358000252</v>
      </c>
      <c r="AX29" s="38">
        <v>54246.738182700887</v>
      </c>
      <c r="AY29" s="38">
        <v>67231.461003337579</v>
      </c>
      <c r="AZ29" s="38">
        <v>37137.984183395172</v>
      </c>
      <c r="BA29" s="38">
        <v>24916.896178872732</v>
      </c>
      <c r="BB29" s="38">
        <v>32430.849859999376</v>
      </c>
      <c r="BC29" s="38">
        <v>127861.95729347231</v>
      </c>
      <c r="BD29" s="38">
        <v>54709.465186205394</v>
      </c>
      <c r="BE29" s="38">
        <v>82595.784702226272</v>
      </c>
      <c r="BF29" s="38">
        <v>18456.810878888791</v>
      </c>
      <c r="BG29" s="38">
        <v>2122099.769224674</v>
      </c>
      <c r="BI29" s="38">
        <f t="shared" si="4"/>
        <v>-4315.6269822773465</v>
      </c>
      <c r="BJ29" s="38">
        <f t="shared" si="4"/>
        <v>21621.890917636338</v>
      </c>
      <c r="BK29" s="38">
        <f t="shared" si="4"/>
        <v>245.89902080770116</v>
      </c>
      <c r="BL29" s="38">
        <f t="shared" si="4"/>
        <v>3455.6988110065577</v>
      </c>
      <c r="BM29" s="38">
        <f t="shared" si="4"/>
        <v>-1159.5951485134428</v>
      </c>
      <c r="BN29" s="38">
        <f t="shared" si="4"/>
        <v>6057.7192286280188</v>
      </c>
      <c r="BO29" s="38">
        <f t="shared" si="4"/>
        <v>1725.1860342282744</v>
      </c>
      <c r="BP29" s="38">
        <f t="shared" si="4"/>
        <v>-1142.9479540491884</v>
      </c>
      <c r="BQ29" s="38">
        <f t="shared" si="4"/>
        <v>1184.9566796156214</v>
      </c>
      <c r="BR29" s="38">
        <f t="shared" si="4"/>
        <v>3797.8883257885973</v>
      </c>
      <c r="BS29" s="38">
        <f t="shared" si="4"/>
        <v>-235.37876243433857</v>
      </c>
      <c r="BT29" s="38">
        <f t="shared" si="4"/>
        <v>1549.216012740806</v>
      </c>
      <c r="BU29" s="38">
        <f t="shared" si="4"/>
        <v>2537.4317231217865</v>
      </c>
      <c r="BV29" s="38">
        <f t="shared" si="4"/>
        <v>2037.3155085757171</v>
      </c>
      <c r="BW29" s="38">
        <f t="shared" si="4"/>
        <v>-362.7123580002517</v>
      </c>
      <c r="BX29" s="38">
        <f t="shared" si="4"/>
        <v>1413.2618172991133</v>
      </c>
      <c r="BY29" s="38">
        <f t="shared" si="5"/>
        <v>3935.5389966624207</v>
      </c>
      <c r="BZ29" s="38">
        <f t="shared" si="5"/>
        <v>-1578.9841833951723</v>
      </c>
      <c r="CA29" s="38">
        <f t="shared" si="5"/>
        <v>-1032.896178872732</v>
      </c>
      <c r="CB29" s="38">
        <f t="shared" si="5"/>
        <v>2825.1501400006237</v>
      </c>
      <c r="CC29" s="38">
        <f t="shared" si="5"/>
        <v>4634.042706527689</v>
      </c>
      <c r="CD29" s="38">
        <f t="shared" si="5"/>
        <v>2947.5348137946057</v>
      </c>
      <c r="CE29" s="38">
        <f t="shared" si="5"/>
        <v>-1545.7847022262722</v>
      </c>
      <c r="CF29" s="38">
        <f t="shared" si="5"/>
        <v>-14.810878888791194</v>
      </c>
      <c r="CG29" s="38">
        <f t="shared" si="5"/>
        <v>48579.993587776087</v>
      </c>
      <c r="CI29" s="40">
        <f>+OUTPUT!W28</f>
        <v>8.0806157904124234</v>
      </c>
    </row>
    <row r="30" spans="1:87" ht="15" x14ac:dyDescent="0.25">
      <c r="A30" s="37">
        <v>2016</v>
      </c>
      <c r="B30" s="58">
        <f t="shared" si="0"/>
        <v>2222825.67603995</v>
      </c>
      <c r="C30" s="37"/>
      <c r="D30" s="37"/>
      <c r="E30" s="63"/>
      <c r="F30" s="63"/>
      <c r="G30" s="37"/>
      <c r="H30" s="37"/>
      <c r="I30" s="38">
        <v>187858.45124655002</v>
      </c>
      <c r="J30" s="38">
        <v>682112</v>
      </c>
      <c r="K30" s="38">
        <v>42802</v>
      </c>
      <c r="L30" s="38">
        <v>125580</v>
      </c>
      <c r="M30" s="38">
        <v>62317</v>
      </c>
      <c r="N30" s="38">
        <v>88236</v>
      </c>
      <c r="O30" s="38">
        <v>44902</v>
      </c>
      <c r="P30" s="38">
        <v>79374</v>
      </c>
      <c r="Q30" s="38">
        <v>39187</v>
      </c>
      <c r="R30" s="38">
        <v>63808</v>
      </c>
      <c r="S30" s="38">
        <v>24651</v>
      </c>
      <c r="T30" s="38">
        <v>39022</v>
      </c>
      <c r="U30" s="38">
        <v>93198.22479339999</v>
      </c>
      <c r="V30" s="38">
        <v>61143</v>
      </c>
      <c r="W30" s="38">
        <v>64729</v>
      </c>
      <c r="X30" s="38">
        <v>56580</v>
      </c>
      <c r="Y30" s="38">
        <v>70689</v>
      </c>
      <c r="Z30" s="38">
        <v>38156</v>
      </c>
      <c r="AA30" s="38">
        <v>24075</v>
      </c>
      <c r="AB30" s="38">
        <v>35936</v>
      </c>
      <c r="AC30" s="38">
        <v>133821</v>
      </c>
      <c r="AD30" s="38">
        <v>59982</v>
      </c>
      <c r="AE30" s="38">
        <v>86235</v>
      </c>
      <c r="AF30" s="38">
        <v>18432</v>
      </c>
      <c r="AG30" s="39">
        <f t="shared" si="3"/>
        <v>2222825.67603995</v>
      </c>
      <c r="AI30" s="38">
        <v>179214.12646552559</v>
      </c>
      <c r="AJ30" s="38">
        <v>658437.18002600584</v>
      </c>
      <c r="AK30" s="38">
        <v>42301.94503497269</v>
      </c>
      <c r="AL30" s="38">
        <v>124501.21658026059</v>
      </c>
      <c r="AM30" s="38">
        <v>59795.539386369812</v>
      </c>
      <c r="AN30" s="38">
        <v>79859.120892388222</v>
      </c>
      <c r="AO30" s="38">
        <v>43584.58968060201</v>
      </c>
      <c r="AP30" s="38">
        <v>80632.003597270552</v>
      </c>
      <c r="AQ30" s="38">
        <v>38424.369010216607</v>
      </c>
      <c r="AR30" s="38">
        <v>62243.166888425963</v>
      </c>
      <c r="AS30" s="38">
        <v>24631.666722961876</v>
      </c>
      <c r="AT30" s="38">
        <v>37869.424989090832</v>
      </c>
      <c r="AU30" s="38">
        <v>92164.943429082501</v>
      </c>
      <c r="AV30" s="38">
        <v>59378.904111044751</v>
      </c>
      <c r="AW30" s="38">
        <v>63235.338309433908</v>
      </c>
      <c r="AX30" s="38">
        <v>55780.54118618746</v>
      </c>
      <c r="AY30" s="38">
        <v>68641.510317193344</v>
      </c>
      <c r="AZ30" s="38">
        <v>38419.768143356923</v>
      </c>
      <c r="BA30" s="38">
        <v>26330.134833367811</v>
      </c>
      <c r="BB30" s="38">
        <v>33396.494834701283</v>
      </c>
      <c r="BC30" s="38">
        <v>130590.79457531848</v>
      </c>
      <c r="BD30" s="38">
        <v>56015.849448227113</v>
      </c>
      <c r="BE30" s="38">
        <v>84664.759848486632</v>
      </c>
      <c r="BF30" s="38">
        <v>18923.418711829578</v>
      </c>
      <c r="BG30" s="38">
        <v>2159036.8070223206</v>
      </c>
      <c r="BI30" s="38">
        <f t="shared" si="4"/>
        <v>8644.3247810244211</v>
      </c>
      <c r="BJ30" s="38">
        <f t="shared" si="4"/>
        <v>23674.819973994163</v>
      </c>
      <c r="BK30" s="38">
        <f t="shared" si="4"/>
        <v>500.05496502730966</v>
      </c>
      <c r="BL30" s="38">
        <f t="shared" si="4"/>
        <v>1078.7834197394113</v>
      </c>
      <c r="BM30" s="38">
        <f t="shared" si="4"/>
        <v>2521.4606136301882</v>
      </c>
      <c r="BN30" s="38">
        <f t="shared" si="4"/>
        <v>8376.8791076117777</v>
      </c>
      <c r="BO30" s="38">
        <f t="shared" si="4"/>
        <v>1317.41031939799</v>
      </c>
      <c r="BP30" s="38">
        <f t="shared" si="4"/>
        <v>-1258.0035972705518</v>
      </c>
      <c r="BQ30" s="38">
        <f t="shared" si="4"/>
        <v>762.63098978339258</v>
      </c>
      <c r="BR30" s="38">
        <f t="shared" si="4"/>
        <v>1564.8331115740366</v>
      </c>
      <c r="BS30" s="38">
        <f t="shared" si="4"/>
        <v>19.333277038123924</v>
      </c>
      <c r="BT30" s="38">
        <f t="shared" si="4"/>
        <v>1152.5750109091678</v>
      </c>
      <c r="BU30" s="38">
        <f t="shared" si="4"/>
        <v>1033.2813643174886</v>
      </c>
      <c r="BV30" s="38">
        <f t="shared" si="4"/>
        <v>1764.0958889552494</v>
      </c>
      <c r="BW30" s="38">
        <f t="shared" si="4"/>
        <v>1493.6616905660921</v>
      </c>
      <c r="BX30" s="38">
        <f t="shared" si="4"/>
        <v>799.45881381254003</v>
      </c>
      <c r="BY30" s="38">
        <f t="shared" si="5"/>
        <v>2047.4896828066558</v>
      </c>
      <c r="BZ30" s="38">
        <f t="shared" si="5"/>
        <v>-263.76814335692325</v>
      </c>
      <c r="CA30" s="38">
        <f t="shared" si="5"/>
        <v>-2255.1348333678106</v>
      </c>
      <c r="CB30" s="38">
        <f t="shared" si="5"/>
        <v>2539.5051652987167</v>
      </c>
      <c r="CC30" s="38">
        <f t="shared" si="5"/>
        <v>3230.2054246815242</v>
      </c>
      <c r="CD30" s="38">
        <f t="shared" si="5"/>
        <v>3966.1505517728874</v>
      </c>
      <c r="CE30" s="38">
        <f t="shared" si="5"/>
        <v>1570.2401515133679</v>
      </c>
      <c r="CF30" s="38">
        <f t="shared" si="5"/>
        <v>-491.41871182957766</v>
      </c>
      <c r="CG30" s="38">
        <f t="shared" si="5"/>
        <v>63788.869017629419</v>
      </c>
      <c r="CI30" s="40">
        <f>+OUTPUT!W29</f>
        <v>-0.52865303968718536</v>
      </c>
    </row>
    <row r="31" spans="1:87" ht="15" x14ac:dyDescent="0.25">
      <c r="A31" s="37">
        <v>2017</v>
      </c>
      <c r="B31" s="58">
        <f t="shared" si="0"/>
        <v>2256265.1272281609</v>
      </c>
      <c r="C31" s="37"/>
      <c r="D31" s="37"/>
      <c r="E31" s="63"/>
      <c r="F31" s="63"/>
      <c r="G31" s="37"/>
      <c r="H31" s="37"/>
      <c r="I31" s="38">
        <v>193361.35611705002</v>
      </c>
      <c r="J31" s="38">
        <v>691006.46666666667</v>
      </c>
      <c r="K31" s="38">
        <v>42145</v>
      </c>
      <c r="L31" s="38">
        <v>127075</v>
      </c>
      <c r="M31" s="38">
        <v>62899</v>
      </c>
      <c r="N31" s="38">
        <v>85175</v>
      </c>
      <c r="O31" s="38">
        <v>44605</v>
      </c>
      <c r="P31" s="38">
        <v>87452</v>
      </c>
      <c r="Q31" s="38">
        <v>37935.166666666664</v>
      </c>
      <c r="R31" s="38">
        <v>64285</v>
      </c>
      <c r="S31" s="38">
        <v>26106.73333333333</v>
      </c>
      <c r="T31" s="38">
        <v>39394</v>
      </c>
      <c r="U31" s="38">
        <v>93951</v>
      </c>
      <c r="V31" s="38">
        <v>61181</v>
      </c>
      <c r="W31" s="38">
        <v>66911</v>
      </c>
      <c r="X31" s="38">
        <v>58017</v>
      </c>
      <c r="Y31" s="38">
        <v>70807</v>
      </c>
      <c r="Z31" s="38">
        <v>40045</v>
      </c>
      <c r="AA31" s="38">
        <v>26142.400000000001</v>
      </c>
      <c r="AB31" s="38">
        <v>34482</v>
      </c>
      <c r="AC31" s="38">
        <v>134618</v>
      </c>
      <c r="AD31" s="38">
        <v>59149.799999999996</v>
      </c>
      <c r="AE31" s="38">
        <v>90150.204444444447</v>
      </c>
      <c r="AF31" s="38">
        <v>19371</v>
      </c>
      <c r="AG31" s="39">
        <f t="shared" si="3"/>
        <v>2256265.1272281609</v>
      </c>
      <c r="AI31" s="38">
        <v>184144.27585916687</v>
      </c>
      <c r="AJ31" s="38">
        <v>658538.75888841995</v>
      </c>
      <c r="AK31" s="38">
        <v>43214.209917976717</v>
      </c>
      <c r="AL31" s="38">
        <v>125746.08787441037</v>
      </c>
      <c r="AM31" s="38">
        <v>60755.804666100841</v>
      </c>
      <c r="AN31" s="38">
        <v>81663.35410994562</v>
      </c>
      <c r="AO31" s="38">
        <v>44322.965764079781</v>
      </c>
      <c r="AP31" s="38">
        <v>82444.641828146443</v>
      </c>
      <c r="AQ31" s="38">
        <v>38535.281507039661</v>
      </c>
      <c r="AR31" s="38">
        <v>63300.379101421087</v>
      </c>
      <c r="AS31" s="38">
        <v>25170.624930991344</v>
      </c>
      <c r="AT31" s="38">
        <v>38975.34794523997</v>
      </c>
      <c r="AU31" s="38">
        <v>92891.051112970308</v>
      </c>
      <c r="AV31" s="38">
        <v>60614.936784654245</v>
      </c>
      <c r="AW31" s="38">
        <v>64872.023698677767</v>
      </c>
      <c r="AX31" s="38">
        <v>57225.020800425911</v>
      </c>
      <c r="AY31" s="38">
        <v>69796.899394460546</v>
      </c>
      <c r="AZ31" s="38">
        <v>39742.323604080892</v>
      </c>
      <c r="BA31" s="38">
        <v>27891.698949730475</v>
      </c>
      <c r="BB31" s="38">
        <v>34225.123662919432</v>
      </c>
      <c r="BC31" s="38">
        <v>133158.44677323298</v>
      </c>
      <c r="BD31" s="38">
        <v>57131.549571369833</v>
      </c>
      <c r="BE31" s="38">
        <v>86633.305318489685</v>
      </c>
      <c r="BF31" s="38">
        <v>19407.761403789682</v>
      </c>
      <c r="BG31" s="38">
        <v>2190401.8734677406</v>
      </c>
      <c r="BI31" s="38">
        <f t="shared" si="4"/>
        <v>9217.0802578831499</v>
      </c>
      <c r="BJ31" s="38">
        <f t="shared" si="4"/>
        <v>32467.707778246724</v>
      </c>
      <c r="BK31" s="38">
        <f t="shared" si="4"/>
        <v>-1069.2099179767174</v>
      </c>
      <c r="BL31" s="38">
        <f t="shared" si="4"/>
        <v>1328.9121255896316</v>
      </c>
      <c r="BM31" s="38">
        <f t="shared" si="4"/>
        <v>2143.1953338991589</v>
      </c>
      <c r="BN31" s="38">
        <f t="shared" si="4"/>
        <v>3511.6458900543803</v>
      </c>
      <c r="BO31" s="38">
        <f t="shared" si="4"/>
        <v>282.03423592021863</v>
      </c>
      <c r="BP31" s="38">
        <f t="shared" si="4"/>
        <v>5007.358171853557</v>
      </c>
      <c r="BQ31" s="38">
        <f t="shared" si="4"/>
        <v>-600.1148403729967</v>
      </c>
      <c r="BR31" s="38">
        <f t="shared" si="4"/>
        <v>984.6208985789126</v>
      </c>
      <c r="BS31" s="38">
        <f t="shared" si="4"/>
        <v>936.10840234198622</v>
      </c>
      <c r="BT31" s="38">
        <f t="shared" si="4"/>
        <v>418.6520547600303</v>
      </c>
      <c r="BU31" s="38">
        <f t="shared" si="4"/>
        <v>1059.9488870296918</v>
      </c>
      <c r="BV31" s="38">
        <f t="shared" si="4"/>
        <v>566.06321534575545</v>
      </c>
      <c r="BW31" s="38">
        <f t="shared" si="4"/>
        <v>2038.9763013222328</v>
      </c>
      <c r="BX31" s="38">
        <f t="shared" si="4"/>
        <v>791.97919957408885</v>
      </c>
      <c r="BY31" s="38">
        <f t="shared" si="5"/>
        <v>1010.1006055394537</v>
      </c>
      <c r="BZ31" s="38">
        <f t="shared" si="5"/>
        <v>302.67639591910847</v>
      </c>
      <c r="CA31" s="38">
        <f t="shared" si="5"/>
        <v>-1749.2989497304734</v>
      </c>
      <c r="CB31" s="38">
        <f t="shared" si="5"/>
        <v>256.87633708056819</v>
      </c>
      <c r="CC31" s="38">
        <f t="shared" si="5"/>
        <v>1459.5532267670205</v>
      </c>
      <c r="CD31" s="38">
        <f t="shared" si="5"/>
        <v>2018.2504286301628</v>
      </c>
      <c r="CE31" s="38">
        <f t="shared" si="5"/>
        <v>3516.899125954762</v>
      </c>
      <c r="CF31" s="38">
        <f t="shared" si="5"/>
        <v>-36.761403789681935</v>
      </c>
      <c r="CG31" s="38">
        <f t="shared" si="5"/>
        <v>65863.253760420252</v>
      </c>
      <c r="CI31" s="40">
        <f>+OUTPUT!W30</f>
        <v>9.6779546960680136</v>
      </c>
    </row>
    <row r="32" spans="1:87" ht="15" x14ac:dyDescent="0.25">
      <c r="A32" s="37">
        <v>2018</v>
      </c>
      <c r="B32" s="58">
        <f t="shared" si="0"/>
        <v>2216924.6493446999</v>
      </c>
      <c r="C32" s="37"/>
      <c r="D32" s="37"/>
      <c r="E32" s="63"/>
      <c r="F32" s="63"/>
      <c r="G32" s="37"/>
      <c r="H32" s="37"/>
      <c r="I32" s="38">
        <v>193680.47434470002</v>
      </c>
      <c r="J32" s="38">
        <v>645572.91666666674</v>
      </c>
      <c r="K32" s="38">
        <v>44010</v>
      </c>
      <c r="L32" s="38">
        <v>127727</v>
      </c>
      <c r="M32" s="38">
        <v>62972</v>
      </c>
      <c r="N32" s="38">
        <v>86611</v>
      </c>
      <c r="O32" s="38">
        <v>44429</v>
      </c>
      <c r="P32" s="38">
        <v>86637</v>
      </c>
      <c r="Q32" s="38">
        <v>37875</v>
      </c>
      <c r="R32" s="38">
        <v>62484</v>
      </c>
      <c r="S32" s="38">
        <v>26200.799999999999</v>
      </c>
      <c r="T32" s="38">
        <v>40083</v>
      </c>
      <c r="U32" s="38">
        <v>97796.05833333332</v>
      </c>
      <c r="V32" s="38">
        <v>58374</v>
      </c>
      <c r="W32" s="38">
        <v>68004</v>
      </c>
      <c r="X32" s="38">
        <v>57889</v>
      </c>
      <c r="Y32" s="38">
        <v>70511</v>
      </c>
      <c r="Z32" s="38">
        <v>41214</v>
      </c>
      <c r="AA32" s="38">
        <v>28433.766666666666</v>
      </c>
      <c r="AB32" s="38">
        <v>34287</v>
      </c>
      <c r="AC32" s="38">
        <v>134363</v>
      </c>
      <c r="AD32" s="38">
        <v>58447.633333333331</v>
      </c>
      <c r="AE32" s="38">
        <v>90365</v>
      </c>
      <c r="AF32" s="38">
        <v>18958</v>
      </c>
      <c r="AG32" s="39">
        <f t="shared" si="3"/>
        <v>2216924.6493446999</v>
      </c>
      <c r="AI32" s="38">
        <v>188702.47972480478</v>
      </c>
      <c r="AJ32" s="38">
        <v>656566.19413938466</v>
      </c>
      <c r="AK32" s="38">
        <v>44094.812974181608</v>
      </c>
      <c r="AL32" s="38">
        <v>126756.55483817861</v>
      </c>
      <c r="AM32" s="38">
        <v>61567.929047111233</v>
      </c>
      <c r="AN32" s="38">
        <v>82998.752984922132</v>
      </c>
      <c r="AO32" s="38">
        <v>44936.269529991936</v>
      </c>
      <c r="AP32" s="38">
        <v>84147.979941113765</v>
      </c>
      <c r="AQ32" s="38">
        <v>38645.812497672378</v>
      </c>
      <c r="AR32" s="38">
        <v>64202.591657207813</v>
      </c>
      <c r="AS32" s="38">
        <v>25666.66452749083</v>
      </c>
      <c r="AT32" s="38">
        <v>40031.336227823311</v>
      </c>
      <c r="AU32" s="38">
        <v>93352.470455464034</v>
      </c>
      <c r="AV32" s="38">
        <v>61834.404772936381</v>
      </c>
      <c r="AW32" s="38">
        <v>66469.130700136506</v>
      </c>
      <c r="AX32" s="38">
        <v>58602.406891812396</v>
      </c>
      <c r="AY32" s="38">
        <v>70740.962495358399</v>
      </c>
      <c r="AZ32" s="38">
        <v>41090.395945051438</v>
      </c>
      <c r="BA32" s="38">
        <v>29577.130633618232</v>
      </c>
      <c r="BB32" s="38">
        <v>34954.482332272419</v>
      </c>
      <c r="BC32" s="38">
        <v>135581.9534971691</v>
      </c>
      <c r="BD32" s="38">
        <v>58071.952701228423</v>
      </c>
      <c r="BE32" s="38">
        <v>88487.37876101218</v>
      </c>
      <c r="BF32" s="38">
        <v>19925.250507774446</v>
      </c>
      <c r="BG32" s="38">
        <v>2217005.297783717</v>
      </c>
      <c r="BI32" s="38">
        <f t="shared" si="4"/>
        <v>4977.9946198952384</v>
      </c>
      <c r="BJ32" s="38">
        <f t="shared" si="4"/>
        <v>-10993.27747271792</v>
      </c>
      <c r="BK32" s="38">
        <f t="shared" si="4"/>
        <v>-84.812974181608297</v>
      </c>
      <c r="BL32" s="38">
        <f t="shared" si="4"/>
        <v>970.44516182139341</v>
      </c>
      <c r="BM32" s="38">
        <f t="shared" si="4"/>
        <v>1404.0709528887674</v>
      </c>
      <c r="BN32" s="38">
        <f t="shared" si="4"/>
        <v>3612.2470150778681</v>
      </c>
      <c r="BO32" s="38">
        <f t="shared" si="4"/>
        <v>-507.269529991936</v>
      </c>
      <c r="BP32" s="38">
        <f t="shared" si="4"/>
        <v>2489.0200588862353</v>
      </c>
      <c r="BQ32" s="38">
        <f t="shared" si="4"/>
        <v>-770.8124976723775</v>
      </c>
      <c r="BR32" s="38">
        <f t="shared" si="4"/>
        <v>-1718.5916572078131</v>
      </c>
      <c r="BS32" s="38">
        <f t="shared" si="4"/>
        <v>534.13547250916963</v>
      </c>
      <c r="BT32" s="38">
        <f t="shared" si="4"/>
        <v>51.663772176689235</v>
      </c>
      <c r="BU32" s="38">
        <f t="shared" si="4"/>
        <v>4443.5878778692859</v>
      </c>
      <c r="BV32" s="38">
        <f t="shared" si="4"/>
        <v>-3460.4047729363811</v>
      </c>
      <c r="BW32" s="38">
        <f t="shared" si="4"/>
        <v>1534.8692998634942</v>
      </c>
      <c r="BX32" s="38">
        <f t="shared" si="4"/>
        <v>-713.40689181239577</v>
      </c>
      <c r="BY32" s="38">
        <f t="shared" si="5"/>
        <v>-229.96249535839888</v>
      </c>
      <c r="BZ32" s="38">
        <f t="shared" si="5"/>
        <v>123.60405494856241</v>
      </c>
      <c r="CA32" s="38">
        <f t="shared" si="5"/>
        <v>-1143.3639669515651</v>
      </c>
      <c r="CB32" s="38">
        <f t="shared" si="5"/>
        <v>-667.48233227241872</v>
      </c>
      <c r="CC32" s="38">
        <f t="shared" si="5"/>
        <v>-1218.9534971691028</v>
      </c>
      <c r="CD32" s="38">
        <f t="shared" si="5"/>
        <v>375.680632104908</v>
      </c>
      <c r="CE32" s="38">
        <f t="shared" si="5"/>
        <v>1877.6212389878201</v>
      </c>
      <c r="CF32" s="38">
        <f t="shared" si="5"/>
        <v>-967.25050777444631</v>
      </c>
      <c r="CG32" s="38">
        <f t="shared" si="5"/>
        <v>-80.648439017124474</v>
      </c>
      <c r="CI32" s="40">
        <f>+OUTPUT!W31</f>
        <v>0.81072899363704209</v>
      </c>
    </row>
    <row r="33" spans="1:87" ht="15" x14ac:dyDescent="0.25">
      <c r="A33" s="37">
        <v>2019</v>
      </c>
      <c r="B33" s="58">
        <f t="shared" si="0"/>
        <v>2209384.9437089502</v>
      </c>
      <c r="C33" s="37"/>
      <c r="D33" s="37"/>
      <c r="E33" s="63"/>
      <c r="F33" s="63"/>
      <c r="G33" s="37"/>
      <c r="H33" s="37"/>
      <c r="I33" s="38">
        <v>195309.56870895001</v>
      </c>
      <c r="J33" s="38">
        <v>624685.4833333334</v>
      </c>
      <c r="K33" s="38">
        <v>45083</v>
      </c>
      <c r="L33" s="38">
        <v>127758</v>
      </c>
      <c r="M33" s="38">
        <v>62852</v>
      </c>
      <c r="N33" s="38">
        <v>84917</v>
      </c>
      <c r="O33" s="38">
        <v>45985</v>
      </c>
      <c r="P33" s="38">
        <v>86179</v>
      </c>
      <c r="Q33" s="38">
        <v>37949.033333333333</v>
      </c>
      <c r="R33" s="38">
        <v>62328</v>
      </c>
      <c r="S33" s="38">
        <v>26416</v>
      </c>
      <c r="T33" s="38">
        <v>40834</v>
      </c>
      <c r="U33" s="38">
        <v>91128.358333333337</v>
      </c>
      <c r="V33" s="38">
        <v>60124</v>
      </c>
      <c r="W33" s="38">
        <v>66601</v>
      </c>
      <c r="X33" s="38">
        <v>59004</v>
      </c>
      <c r="Y33" s="38">
        <v>71836.433333333334</v>
      </c>
      <c r="Z33" s="38">
        <v>43521</v>
      </c>
      <c r="AA33" s="38">
        <v>34476</v>
      </c>
      <c r="AB33" s="38">
        <v>34669</v>
      </c>
      <c r="AC33" s="38">
        <v>140303.23333333334</v>
      </c>
      <c r="AD33" s="38">
        <v>59237.833333333336</v>
      </c>
      <c r="AE33" s="38">
        <v>89184</v>
      </c>
      <c r="AF33" s="38">
        <v>19004</v>
      </c>
      <c r="AG33" s="39">
        <f t="shared" si="3"/>
        <v>2209384.9437089502</v>
      </c>
      <c r="AI33" s="38">
        <v>192906.08841417171</v>
      </c>
      <c r="AJ33" s="38">
        <v>653365.5113264611</v>
      </c>
      <c r="AK33" s="38">
        <v>44949.979450384824</v>
      </c>
      <c r="AL33" s="38">
        <v>127585.54635955699</v>
      </c>
      <c r="AM33" s="38">
        <v>62263.882542144675</v>
      </c>
      <c r="AN33" s="38">
        <v>83950.206537096252</v>
      </c>
      <c r="AO33" s="38">
        <v>45456.648634484554</v>
      </c>
      <c r="AP33" s="38">
        <v>85739.208812327954</v>
      </c>
      <c r="AQ33" s="38">
        <v>38770.99252052985</v>
      </c>
      <c r="AR33" s="38">
        <v>65021.49410878295</v>
      </c>
      <c r="AS33" s="38">
        <v>26123.557737451833</v>
      </c>
      <c r="AT33" s="38">
        <v>41055.359729505151</v>
      </c>
      <c r="AU33" s="38">
        <v>93601.842272356356</v>
      </c>
      <c r="AV33" s="38">
        <v>63083.590968728211</v>
      </c>
      <c r="AW33" s="38">
        <v>68046.411251228012</v>
      </c>
      <c r="AX33" s="38">
        <v>59942.849118738792</v>
      </c>
      <c r="AY33" s="38">
        <v>71527.134886161512</v>
      </c>
      <c r="AZ33" s="38">
        <v>42451.75730971212</v>
      </c>
      <c r="BA33" s="38">
        <v>31344.479001191274</v>
      </c>
      <c r="BB33" s="38">
        <v>35624.885593749641</v>
      </c>
      <c r="BC33" s="38">
        <v>137892.94988934777</v>
      </c>
      <c r="BD33" s="38">
        <v>58872.628487684044</v>
      </c>
      <c r="BE33" s="38">
        <v>90248.106816090396</v>
      </c>
      <c r="BF33" s="38">
        <v>20490.929962751306</v>
      </c>
      <c r="BG33" s="38">
        <v>2240316.0417306372</v>
      </c>
      <c r="BI33" s="38">
        <f t="shared" si="4"/>
        <v>2403.4802947783028</v>
      </c>
      <c r="BJ33" s="38">
        <f t="shared" si="4"/>
        <v>-28680.027993127704</v>
      </c>
      <c r="BK33" s="38">
        <f t="shared" si="4"/>
        <v>133.0205496151757</v>
      </c>
      <c r="BL33" s="38">
        <f t="shared" si="4"/>
        <v>172.45364044301095</v>
      </c>
      <c r="BM33" s="38">
        <f t="shared" si="4"/>
        <v>588.11745785532548</v>
      </c>
      <c r="BN33" s="38">
        <f t="shared" si="4"/>
        <v>966.79346290374815</v>
      </c>
      <c r="BO33" s="38">
        <f t="shared" si="4"/>
        <v>528.35136551544565</v>
      </c>
      <c r="BP33" s="38">
        <f t="shared" si="4"/>
        <v>439.79118767204636</v>
      </c>
      <c r="BQ33" s="38">
        <f t="shared" si="4"/>
        <v>-821.95918719651672</v>
      </c>
      <c r="BR33" s="38">
        <f t="shared" si="4"/>
        <v>-2693.4941087829502</v>
      </c>
      <c r="BS33" s="38">
        <f t="shared" si="4"/>
        <v>292.44226254816749</v>
      </c>
      <c r="BT33" s="38">
        <f t="shared" si="4"/>
        <v>-221.35972950515134</v>
      </c>
      <c r="BU33" s="38">
        <f t="shared" si="4"/>
        <v>-2473.483939023019</v>
      </c>
      <c r="BV33" s="38">
        <f t="shared" si="4"/>
        <v>-2959.590968728211</v>
      </c>
      <c r="BW33" s="38">
        <f t="shared" si="4"/>
        <v>-1445.4112512280117</v>
      </c>
      <c r="BX33" s="38">
        <f t="shared" si="4"/>
        <v>-938.84911873879173</v>
      </c>
      <c r="BY33" s="38">
        <f t="shared" si="5"/>
        <v>309.29844717182277</v>
      </c>
      <c r="BZ33" s="38">
        <f t="shared" si="5"/>
        <v>1069.2426902878797</v>
      </c>
      <c r="CA33" s="38">
        <f t="shared" si="5"/>
        <v>3131.5209988087263</v>
      </c>
      <c r="CB33" s="38">
        <f t="shared" si="5"/>
        <v>-955.88559374964098</v>
      </c>
      <c r="CC33" s="38">
        <f t="shared" si="5"/>
        <v>2410.2834439855651</v>
      </c>
      <c r="CD33" s="38">
        <f t="shared" si="5"/>
        <v>365.20484564929211</v>
      </c>
      <c r="CE33" s="38">
        <f t="shared" si="5"/>
        <v>-1064.106816090396</v>
      </c>
      <c r="CF33" s="38">
        <f t="shared" si="5"/>
        <v>-1486.9299627513064</v>
      </c>
      <c r="CG33" s="38">
        <f t="shared" si="5"/>
        <v>-30931.098021687008</v>
      </c>
      <c r="CI33" s="40">
        <f>+OUTPUT!W32</f>
        <v>-5.2458937008664179</v>
      </c>
    </row>
    <row r="34" spans="1:87" ht="15" x14ac:dyDescent="0.25">
      <c r="A34" s="37">
        <v>2020</v>
      </c>
      <c r="B34" s="58">
        <f t="shared" si="0"/>
        <v>2185880.8299278999</v>
      </c>
      <c r="C34" s="37"/>
      <c r="D34" s="37"/>
      <c r="E34" s="63"/>
      <c r="F34" s="63"/>
      <c r="G34" s="37"/>
      <c r="H34" s="37"/>
      <c r="I34" s="38">
        <v>197473.03952790002</v>
      </c>
      <c r="J34" s="38">
        <v>609498.06666666665</v>
      </c>
      <c r="K34" s="38">
        <v>45479.730399999993</v>
      </c>
      <c r="L34" s="38">
        <v>125328.8</v>
      </c>
      <c r="M34" s="38">
        <v>59386</v>
      </c>
      <c r="N34" s="38">
        <v>81093</v>
      </c>
      <c r="O34" s="38">
        <v>44671</v>
      </c>
      <c r="P34" s="38">
        <v>86719</v>
      </c>
      <c r="Q34" s="38">
        <v>38044.400000000001</v>
      </c>
      <c r="R34" s="38">
        <v>63228.133333333331</v>
      </c>
      <c r="S34" s="38">
        <v>26441</v>
      </c>
      <c r="T34" s="38">
        <v>40015</v>
      </c>
      <c r="U34" s="38">
        <v>89442.426666666637</v>
      </c>
      <c r="V34" s="38">
        <v>63276</v>
      </c>
      <c r="W34" s="38">
        <v>65615</v>
      </c>
      <c r="X34" s="38">
        <v>59535</v>
      </c>
      <c r="Y34" s="38">
        <v>69667</v>
      </c>
      <c r="Z34" s="38">
        <v>43630</v>
      </c>
      <c r="AA34" s="38">
        <v>34997</v>
      </c>
      <c r="AB34" s="38">
        <v>34548</v>
      </c>
      <c r="AC34" s="38">
        <v>138903</v>
      </c>
      <c r="AD34" s="38">
        <v>58742.233333333337</v>
      </c>
      <c r="AE34" s="38">
        <v>90516</v>
      </c>
      <c r="AF34" s="38">
        <v>19632</v>
      </c>
      <c r="AG34" s="39">
        <f t="shared" si="3"/>
        <v>2185880.8299278999</v>
      </c>
      <c r="AI34" s="38">
        <v>196822.232225199</v>
      </c>
      <c r="AJ34" s="38">
        <v>649672.80322248314</v>
      </c>
      <c r="AK34" s="38">
        <v>45785.086463642001</v>
      </c>
      <c r="AL34" s="38">
        <v>128295.69577815542</v>
      </c>
      <c r="AM34" s="38">
        <v>62889.675873473738</v>
      </c>
      <c r="AN34" s="38">
        <v>84638.726256397262</v>
      </c>
      <c r="AO34" s="38">
        <v>45911.178038403814</v>
      </c>
      <c r="AP34" s="38">
        <v>87240.409518533314</v>
      </c>
      <c r="AQ34" s="38">
        <v>38918.143989050455</v>
      </c>
      <c r="AR34" s="38">
        <v>65811.590092571249</v>
      </c>
      <c r="AS34" s="38">
        <v>26550.418140590948</v>
      </c>
      <c r="AT34" s="38">
        <v>42065.904980671548</v>
      </c>
      <c r="AU34" s="38">
        <v>93736.243258218659</v>
      </c>
      <c r="AV34" s="38">
        <v>64374.174217137435</v>
      </c>
      <c r="AW34" s="38">
        <v>69638.965982368827</v>
      </c>
      <c r="AX34" s="38">
        <v>61269.363070678861</v>
      </c>
      <c r="AY34" s="38">
        <v>72206.5522081909</v>
      </c>
      <c r="AZ34" s="38">
        <v>43815.415882055975</v>
      </c>
      <c r="BA34" s="38">
        <v>33140.35952894028</v>
      </c>
      <c r="BB34" s="38">
        <v>36269.973375017769</v>
      </c>
      <c r="BC34" s="38">
        <v>140110.88155701823</v>
      </c>
      <c r="BD34" s="38">
        <v>59572.903386938895</v>
      </c>
      <c r="BE34" s="38">
        <v>91955.392336150486</v>
      </c>
      <c r="BF34" s="38">
        <v>21110.171202609959</v>
      </c>
      <c r="BG34" s="38">
        <v>2261802.2605844983</v>
      </c>
      <c r="BI34" s="38">
        <f t="shared" si="4"/>
        <v>650.80730270102504</v>
      </c>
      <c r="BJ34" s="38">
        <f t="shared" si="4"/>
        <v>-40174.736555816489</v>
      </c>
      <c r="BK34" s="38">
        <f t="shared" si="4"/>
        <v>-305.35606364200794</v>
      </c>
      <c r="BL34" s="38">
        <f t="shared" si="4"/>
        <v>-2966.89577815542</v>
      </c>
      <c r="BM34" s="38">
        <f t="shared" si="4"/>
        <v>-3503.6758734737377</v>
      </c>
      <c r="BN34" s="38">
        <f t="shared" si="4"/>
        <v>-3545.7262563972617</v>
      </c>
      <c r="BO34" s="38">
        <f t="shared" si="4"/>
        <v>-1240.1780384038138</v>
      </c>
      <c r="BP34" s="38">
        <f t="shared" si="4"/>
        <v>-521.40951853331353</v>
      </c>
      <c r="BQ34" s="38">
        <f t="shared" si="4"/>
        <v>-873.74398905045382</v>
      </c>
      <c r="BR34" s="38">
        <f t="shared" si="4"/>
        <v>-2583.4567592379171</v>
      </c>
      <c r="BS34" s="38">
        <f t="shared" si="4"/>
        <v>-109.41814059094759</v>
      </c>
      <c r="BT34" s="38">
        <f t="shared" si="4"/>
        <v>-2050.9049806715484</v>
      </c>
      <c r="BU34" s="38">
        <f t="shared" si="4"/>
        <v>-4293.8165915520221</v>
      </c>
      <c r="BV34" s="38">
        <f t="shared" si="4"/>
        <v>-1098.1742171374353</v>
      </c>
      <c r="BW34" s="38">
        <f t="shared" si="4"/>
        <v>-4023.9659823688271</v>
      </c>
      <c r="BX34" s="38">
        <f t="shared" si="4"/>
        <v>-1734.3630706788608</v>
      </c>
      <c r="BY34" s="38">
        <f t="shared" si="5"/>
        <v>-2539.5522081909003</v>
      </c>
      <c r="BZ34" s="38">
        <f t="shared" si="5"/>
        <v>-185.41588205597509</v>
      </c>
      <c r="CA34" s="38">
        <f t="shared" si="5"/>
        <v>1856.6404710597199</v>
      </c>
      <c r="CB34" s="38">
        <f t="shared" si="5"/>
        <v>-1721.9733750177693</v>
      </c>
      <c r="CC34" s="38">
        <f t="shared" si="5"/>
        <v>-1207.8815570182342</v>
      </c>
      <c r="CD34" s="38">
        <f t="shared" si="5"/>
        <v>-830.67005360555777</v>
      </c>
      <c r="CE34" s="38">
        <f t="shared" si="5"/>
        <v>-1439.3923361504858</v>
      </c>
      <c r="CF34" s="38">
        <f t="shared" si="5"/>
        <v>-1478.1712026099594</v>
      </c>
      <c r="CG34" s="38">
        <f t="shared" si="5"/>
        <v>-75921.430656598415</v>
      </c>
      <c r="CI34" s="40">
        <f>+OUTPUT!W33</f>
        <v>-38.882763554784617</v>
      </c>
    </row>
    <row r="35" spans="1:87" ht="15" x14ac:dyDescent="0.25">
      <c r="A35" s="37">
        <v>2021</v>
      </c>
      <c r="B35" s="58">
        <f t="shared" si="0"/>
        <v>2269264.8805262991</v>
      </c>
      <c r="C35" s="37"/>
      <c r="D35" s="37"/>
      <c r="E35" s="63"/>
      <c r="F35" s="63"/>
      <c r="G35" s="37"/>
      <c r="H35" s="37"/>
      <c r="I35" s="38">
        <v>200637.41922360001</v>
      </c>
      <c r="J35" s="38">
        <v>640701.6166666667</v>
      </c>
      <c r="K35" s="38">
        <v>47211.302992857272</v>
      </c>
      <c r="L35" s="38">
        <v>127462</v>
      </c>
      <c r="M35" s="38">
        <v>61953</v>
      </c>
      <c r="N35" s="38">
        <v>79376</v>
      </c>
      <c r="O35" s="38">
        <v>45690</v>
      </c>
      <c r="P35" s="38">
        <v>90780</v>
      </c>
      <c r="Q35" s="38">
        <v>38905.866666666669</v>
      </c>
      <c r="R35" s="38">
        <v>66377.399999999994</v>
      </c>
      <c r="S35" s="38">
        <v>26570</v>
      </c>
      <c r="T35" s="38">
        <v>43647</v>
      </c>
      <c r="U35" s="38">
        <v>92210.175000000003</v>
      </c>
      <c r="V35" s="38">
        <v>69120</v>
      </c>
      <c r="W35" s="38">
        <v>71594</v>
      </c>
      <c r="X35" s="38">
        <v>63369</v>
      </c>
      <c r="Y35" s="38">
        <v>72319.466643174906</v>
      </c>
      <c r="Z35" s="38">
        <v>45412</v>
      </c>
      <c r="AA35" s="38">
        <v>34997</v>
      </c>
      <c r="AB35" s="38">
        <v>35665</v>
      </c>
      <c r="AC35" s="38">
        <v>140937</v>
      </c>
      <c r="AD35" s="38">
        <v>59023.633333333331</v>
      </c>
      <c r="AE35" s="38">
        <v>93083</v>
      </c>
      <c r="AF35" s="38">
        <v>22223</v>
      </c>
      <c r="AG35" s="39">
        <f t="shared" si="3"/>
        <v>2269264.8805262991</v>
      </c>
      <c r="AI35" s="38">
        <v>200542.07625876577</v>
      </c>
      <c r="AJ35" s="38">
        <v>645937.36232035339</v>
      </c>
      <c r="AK35" s="38">
        <v>46606.841336504927</v>
      </c>
      <c r="AL35" s="38">
        <v>128951.36096998822</v>
      </c>
      <c r="AM35" s="38">
        <v>63497.200937949543</v>
      </c>
      <c r="AN35" s="38">
        <v>85194.991567383462</v>
      </c>
      <c r="AO35" s="38">
        <v>46332.216216251036</v>
      </c>
      <c r="AP35" s="38">
        <v>88678.06104835085</v>
      </c>
      <c r="AQ35" s="38">
        <v>39086.369724800599</v>
      </c>
      <c r="AR35" s="38">
        <v>66600.448303909609</v>
      </c>
      <c r="AS35" s="38">
        <v>26959.283739250244</v>
      </c>
      <c r="AT35" s="38">
        <v>43079.24491441351</v>
      </c>
      <c r="AU35" s="38">
        <v>93828.015268232077</v>
      </c>
      <c r="AV35" s="38">
        <v>65688.237453584457</v>
      </c>
      <c r="AW35" s="38">
        <v>71267.441411463195</v>
      </c>
      <c r="AX35" s="38">
        <v>62595.575845918975</v>
      </c>
      <c r="AY35" s="38">
        <v>72833.443087239313</v>
      </c>
      <c r="AZ35" s="38">
        <v>45181.07227297892</v>
      </c>
      <c r="BA35" s="38">
        <v>34942.702903344012</v>
      </c>
      <c r="BB35" s="38">
        <v>36913.826747805979</v>
      </c>
      <c r="BC35" s="38">
        <v>142279.2969418696</v>
      </c>
      <c r="BD35" s="38">
        <v>60215.755903651669</v>
      </c>
      <c r="BE35" s="38">
        <v>93638.497105457689</v>
      </c>
      <c r="BF35" s="38">
        <v>21773.476361612586</v>
      </c>
      <c r="BG35" s="38">
        <v>2282622.79864108</v>
      </c>
      <c r="BI35" s="38">
        <f t="shared" si="4"/>
        <v>95.342964834242593</v>
      </c>
      <c r="BJ35" s="38">
        <f t="shared" si="4"/>
        <v>-5235.7456536866957</v>
      </c>
      <c r="BK35" s="38">
        <f t="shared" si="4"/>
        <v>604.46165635234502</v>
      </c>
      <c r="BL35" s="38">
        <f t="shared" si="4"/>
        <v>-1489.3609699882218</v>
      </c>
      <c r="BM35" s="38">
        <f t="shared" si="4"/>
        <v>-1544.200937949543</v>
      </c>
      <c r="BN35" s="38">
        <f t="shared" si="4"/>
        <v>-5818.9915673834621</v>
      </c>
      <c r="BO35" s="38">
        <f t="shared" si="4"/>
        <v>-642.2162162510358</v>
      </c>
      <c r="BP35" s="38">
        <f t="shared" si="4"/>
        <v>2101.9389516491501</v>
      </c>
      <c r="BQ35" s="38">
        <f t="shared" si="4"/>
        <v>-180.50305813393061</v>
      </c>
      <c r="BR35" s="38">
        <f t="shared" si="4"/>
        <v>-223.04830390961433</v>
      </c>
      <c r="BS35" s="38">
        <f t="shared" si="4"/>
        <v>-389.28373925024425</v>
      </c>
      <c r="BT35" s="38">
        <f t="shared" si="4"/>
        <v>567.75508558649017</v>
      </c>
      <c r="BU35" s="38">
        <f t="shared" si="4"/>
        <v>-1617.8402682320739</v>
      </c>
      <c r="BV35" s="38">
        <f t="shared" si="4"/>
        <v>3431.7625464155426</v>
      </c>
      <c r="BW35" s="38">
        <f t="shared" si="4"/>
        <v>326.55858853680547</v>
      </c>
      <c r="BX35" s="38">
        <f t="shared" si="4"/>
        <v>773.42415408102534</v>
      </c>
      <c r="BY35" s="38">
        <f t="shared" si="5"/>
        <v>-513.97644406440668</v>
      </c>
      <c r="BZ35" s="38">
        <f t="shared" si="5"/>
        <v>230.9277270210805</v>
      </c>
      <c r="CA35" s="38">
        <f t="shared" si="5"/>
        <v>54.297096655987843</v>
      </c>
      <c r="CB35" s="38">
        <f t="shared" si="5"/>
        <v>-1248.8267478059788</v>
      </c>
      <c r="CC35" s="38">
        <f t="shared" si="5"/>
        <v>-1342.2969418696011</v>
      </c>
      <c r="CD35" s="38">
        <f t="shared" si="5"/>
        <v>-1192.1225703183372</v>
      </c>
      <c r="CE35" s="38">
        <f t="shared" si="5"/>
        <v>-555.49710545768903</v>
      </c>
      <c r="CF35" s="38">
        <f t="shared" si="5"/>
        <v>449.52363838741439</v>
      </c>
      <c r="CG35" s="38">
        <f t="shared" si="5"/>
        <v>-13357.918114780914</v>
      </c>
      <c r="CI35" s="40">
        <f>+OUTPUT!W34</f>
        <v>-4.7860218630669351</v>
      </c>
    </row>
    <row r="36" spans="1:87" ht="15" x14ac:dyDescent="0.25">
      <c r="A36" s="37">
        <v>2022</v>
      </c>
      <c r="B36" s="58">
        <f>+AG36</f>
        <v>2276572.2050829995</v>
      </c>
      <c r="C36" s="37"/>
      <c r="D36" s="37"/>
      <c r="E36" s="63"/>
      <c r="F36" s="63"/>
      <c r="G36" s="37"/>
      <c r="H36" s="37"/>
      <c r="I36" s="38">
        <v>194300.63333333333</v>
      </c>
      <c r="J36" s="38">
        <v>642687.96666666656</v>
      </c>
      <c r="K36" s="38">
        <v>46449.059982999999</v>
      </c>
      <c r="L36" s="38">
        <v>127607.7</v>
      </c>
      <c r="M36" s="38">
        <v>63962</v>
      </c>
      <c r="N36" s="38">
        <v>82011</v>
      </c>
      <c r="O36" s="38">
        <v>45386.26666666667</v>
      </c>
      <c r="P36" s="38">
        <v>85845</v>
      </c>
      <c r="Q36" s="38">
        <v>40410</v>
      </c>
      <c r="R36" s="38">
        <v>67439.438399999999</v>
      </c>
      <c r="S36" s="38">
        <v>26656</v>
      </c>
      <c r="T36" s="38">
        <v>43947</v>
      </c>
      <c r="U36" s="38">
        <v>92584.033333333267</v>
      </c>
      <c r="V36" s="38">
        <v>66455</v>
      </c>
      <c r="W36" s="38">
        <v>74545</v>
      </c>
      <c r="X36" s="38">
        <v>63516</v>
      </c>
      <c r="Y36" s="38">
        <v>71067.306700000016</v>
      </c>
      <c r="Z36" s="38">
        <v>46531</v>
      </c>
      <c r="AA36" s="38">
        <v>37044</v>
      </c>
      <c r="AB36" s="38">
        <v>38126</v>
      </c>
      <c r="AC36" s="38">
        <v>142625</v>
      </c>
      <c r="AD36" s="38">
        <v>58560.800000000003</v>
      </c>
      <c r="AE36" s="38">
        <v>94381</v>
      </c>
      <c r="AF36" s="38">
        <v>24435</v>
      </c>
      <c r="AG36" s="39">
        <f t="shared" si="3"/>
        <v>2276572.2050829995</v>
      </c>
      <c r="AI36" s="38">
        <v>204163.2936887781</v>
      </c>
      <c r="AJ36" s="38">
        <v>642206.73374741618</v>
      </c>
      <c r="AK36" s="38">
        <v>47418.897830888964</v>
      </c>
      <c r="AL36" s="38">
        <v>129587.23085328814</v>
      </c>
      <c r="AM36" s="38">
        <v>64103.312873688468</v>
      </c>
      <c r="AN36" s="38">
        <v>85714.224632049169</v>
      </c>
      <c r="AO36" s="38">
        <v>46739.719862143495</v>
      </c>
      <c r="AP36" s="38">
        <v>90073.428295216232</v>
      </c>
      <c r="AQ36" s="38">
        <v>39266.035109456185</v>
      </c>
      <c r="AR36" s="38">
        <v>67389.802870542539</v>
      </c>
      <c r="AS36" s="38">
        <v>27361.098354365884</v>
      </c>
      <c r="AT36" s="38">
        <v>44091.143414015314</v>
      </c>
      <c r="AU36" s="38">
        <v>93906.561991662209</v>
      </c>
      <c r="AV36" s="38">
        <v>66996.881871318299</v>
      </c>
      <c r="AW36" s="38">
        <v>72912.244396591646</v>
      </c>
      <c r="AX36" s="38">
        <v>63917.770912038701</v>
      </c>
      <c r="AY36" s="38">
        <v>73436.64062701755</v>
      </c>
      <c r="AZ36" s="38">
        <v>46546.572934556301</v>
      </c>
      <c r="BA36" s="38">
        <v>36748.006215591828</v>
      </c>
      <c r="BB36" s="38">
        <v>37563.307050093259</v>
      </c>
      <c r="BC36" s="38">
        <v>144429.66567002077</v>
      </c>
      <c r="BD36" s="38">
        <v>60835.857841944991</v>
      </c>
      <c r="BE36" s="38">
        <v>95312.288984915736</v>
      </c>
      <c r="BF36" s="38">
        <v>22456.565861995259</v>
      </c>
      <c r="BG36" s="38">
        <v>2303177.2858895957</v>
      </c>
      <c r="BI36" s="38">
        <f t="shared" ref="BI36" si="6">+I36-AI36</f>
        <v>-9862.6603554447647</v>
      </c>
      <c r="BJ36" s="38">
        <f t="shared" ref="BJ36" si="7">+J36-AJ36</f>
        <v>481.23291925038211</v>
      </c>
      <c r="BK36" s="38">
        <f t="shared" ref="BK36" si="8">+K36-AK36</f>
        <v>-969.83784788896446</v>
      </c>
      <c r="BL36" s="38">
        <f t="shared" ref="BL36" si="9">+L36-AL36</f>
        <v>-1979.5308532881463</v>
      </c>
      <c r="BM36" s="38">
        <f t="shared" ref="BM36" si="10">+M36-AM36</f>
        <v>-141.31287368846824</v>
      </c>
      <c r="BN36" s="38">
        <f t="shared" ref="BN36" si="11">+N36-AN36</f>
        <v>-3703.2246320491686</v>
      </c>
      <c r="BO36" s="38">
        <f t="shared" ref="BO36" si="12">+O36-AO36</f>
        <v>-1353.4531954768245</v>
      </c>
      <c r="BP36" s="38">
        <f t="shared" ref="BP36" si="13">+P36-AP36</f>
        <v>-4228.4282952162321</v>
      </c>
      <c r="BQ36" s="38">
        <f t="shared" ref="BQ36" si="14">+Q36-AQ36</f>
        <v>1143.9648905438153</v>
      </c>
      <c r="BR36" s="38">
        <f t="shared" ref="BR36" si="15">+R36-AR36</f>
        <v>49.635529457460507</v>
      </c>
      <c r="BS36" s="38">
        <f t="shared" ref="BS36" si="16">+S36-AS36</f>
        <v>-705.09835436588401</v>
      </c>
      <c r="BT36" s="38">
        <f t="shared" ref="BT36" si="17">+T36-AT36</f>
        <v>-144.14341401531419</v>
      </c>
      <c r="BU36" s="38">
        <f t="shared" ref="BU36" si="18">+U36-AU36</f>
        <v>-1322.5286583289417</v>
      </c>
      <c r="BV36" s="38">
        <f t="shared" ref="BV36" si="19">+V36-AV36</f>
        <v>-541.88187131829909</v>
      </c>
      <c r="BW36" s="38">
        <f t="shared" ref="BW36" si="20">+W36-AW36</f>
        <v>1632.7556034083536</v>
      </c>
      <c r="BX36" s="38">
        <f t="shared" ref="BX36" si="21">+X36-AX36</f>
        <v>-401.77091203870077</v>
      </c>
      <c r="BY36" s="38">
        <f t="shared" ref="BY36" si="22">+Y36-AY36</f>
        <v>-2369.3339270175347</v>
      </c>
      <c r="BZ36" s="38">
        <f t="shared" ref="BZ36" si="23">+Z36-AZ36</f>
        <v>-15.572934556301334</v>
      </c>
      <c r="CA36" s="38">
        <f t="shared" ref="CA36" si="24">+AA36-BA36</f>
        <v>295.99378440817236</v>
      </c>
      <c r="CB36" s="38">
        <f t="shared" ref="CB36" si="25">+AB36-BB36</f>
        <v>562.69294990674098</v>
      </c>
      <c r="CC36" s="38">
        <f t="shared" ref="CC36" si="26">+AC36-BC36</f>
        <v>-1804.6656700207677</v>
      </c>
      <c r="CD36" s="38">
        <f t="shared" ref="CD36" si="27">+AD36-BD36</f>
        <v>-2275.0578419449885</v>
      </c>
      <c r="CE36" s="38">
        <f t="shared" ref="CE36" si="28">+AE36-BE36</f>
        <v>-931.28898491573636</v>
      </c>
      <c r="CF36" s="38">
        <f t="shared" ref="CF36" si="29">+AF36-BF36</f>
        <v>1978.4341380047408</v>
      </c>
      <c r="CG36" s="38">
        <f t="shared" ref="CG36" si="30">+AG36-BG36</f>
        <v>-26605.080806596205</v>
      </c>
      <c r="CI36" s="40">
        <f>+OUTPUT!W35</f>
        <v>13.736915207328423</v>
      </c>
    </row>
    <row r="37" spans="1:87" x14ac:dyDescent="0.2"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</row>
    <row r="38" spans="1:87" x14ac:dyDescent="0.2">
      <c r="I38" s="33" t="s">
        <v>49</v>
      </c>
    </row>
    <row r="39" spans="1:87" ht="25.5" x14ac:dyDescent="0.2">
      <c r="A39" s="33" t="s">
        <v>49</v>
      </c>
      <c r="B39" s="57" t="s">
        <v>102</v>
      </c>
      <c r="C39" s="33"/>
      <c r="D39" s="33"/>
      <c r="E39" s="61"/>
      <c r="F39" s="61"/>
      <c r="G39" s="33"/>
      <c r="H39" s="33"/>
      <c r="I39" s="33" t="s">
        <v>101</v>
      </c>
    </row>
    <row r="40" spans="1:87" ht="15" x14ac:dyDescent="0.25">
      <c r="A40" s="37">
        <v>1991</v>
      </c>
      <c r="B40" s="37"/>
      <c r="C40" s="37"/>
      <c r="D40" s="37"/>
      <c r="E40" s="63"/>
      <c r="F40" s="63"/>
      <c r="G40" s="37"/>
      <c r="H40" s="37"/>
      <c r="I40" s="38">
        <v>110072.14685292558</v>
      </c>
      <c r="J40" s="38">
        <v>95252.538648982329</v>
      </c>
      <c r="K40" s="38">
        <v>60271.487442547084</v>
      </c>
      <c r="L40" s="38">
        <v>102990.30183244566</v>
      </c>
      <c r="M40" s="38">
        <v>69244.359407833937</v>
      </c>
      <c r="N40" s="38">
        <v>90891.472911868463</v>
      </c>
      <c r="O40" s="38">
        <v>105709.42709723598</v>
      </c>
      <c r="P40" s="38">
        <v>82168.618896762739</v>
      </c>
      <c r="Q40" s="38">
        <v>107095.66321220031</v>
      </c>
      <c r="R40" s="38">
        <v>93072.447643719119</v>
      </c>
      <c r="S40" s="38">
        <v>86667.330102654014</v>
      </c>
      <c r="T40" s="38">
        <v>108097.93713416152</v>
      </c>
      <c r="U40" s="38">
        <v>89164.60955189653</v>
      </c>
      <c r="V40" s="38">
        <v>68945.54016670135</v>
      </c>
      <c r="W40" s="38">
        <v>109863.83365853141</v>
      </c>
      <c r="X40" s="38">
        <v>92969.082592494029</v>
      </c>
      <c r="Y40" s="38">
        <v>92580.016830740336</v>
      </c>
      <c r="Z40" s="38">
        <v>95146.368122038824</v>
      </c>
      <c r="AA40" s="38">
        <v>89769.042582529306</v>
      </c>
      <c r="AB40" s="38">
        <v>107428.07900796611</v>
      </c>
      <c r="AC40" s="38">
        <v>95559.80992919016</v>
      </c>
      <c r="AD40" s="38">
        <v>75863.130024985789</v>
      </c>
      <c r="AE40" s="38">
        <v>71207.93493619925</v>
      </c>
      <c r="AF40" s="38">
        <v>168472.74267503206</v>
      </c>
      <c r="AG40" s="38">
        <v>93488.680825636402</v>
      </c>
      <c r="AI40" s="38" cm="1">
        <f t="array" ref="AI40:AI70">+[2]!hp(I40:I70,100)</f>
        <v>135399.67299837264</v>
      </c>
      <c r="AJ40" s="38" cm="1">
        <f t="array" ref="AJ40:AJ70">+[2]!hp(J40:J70,100)</f>
        <v>102866.01033037834</v>
      </c>
      <c r="AK40" s="38" cm="1">
        <f t="array" ref="AK40:AK70">+[2]!hp(K40:K70,100)</f>
        <v>83093.583286438399</v>
      </c>
      <c r="AL40" s="38" cm="1">
        <f t="array" ref="AL40:AL70">+[2]!hp(L40:L70,100)</f>
        <v>121398.35867717426</v>
      </c>
      <c r="AM40" s="38" cm="1">
        <f t="array" ref="AM40:AM70">+[2]!hp(M40:M70,100)</f>
        <v>83563.75968478054</v>
      </c>
      <c r="AN40" s="38" cm="1">
        <f t="array" ref="AN40:AN70">+[2]!hp(N40:N70,100)</f>
        <v>107091.61762220781</v>
      </c>
      <c r="AO40" s="38" cm="1">
        <f t="array" ref="AO40:AO70">+[2]!hp(O40:O70,100)</f>
        <v>124488.95060300344</v>
      </c>
      <c r="AP40" s="38" cm="1">
        <f t="array" ref="AP40:AP70">+[2]!hp(P40:P70,100)</f>
        <v>106077.84004773178</v>
      </c>
      <c r="AQ40" s="38" cm="1">
        <f t="array" ref="AQ40:AQ70">+[2]!hp(Q40:Q70,100)</f>
        <v>99254.380473860583</v>
      </c>
      <c r="AR40" s="38" cm="1">
        <f t="array" ref="AR40:AR70">+[2]!hp(R40:R70,100)</f>
        <v>100633.87205018778</v>
      </c>
      <c r="AS40" s="38" cm="1">
        <f t="array" ref="AS40:AS70">+[2]!hp(S40:S70,100)</f>
        <v>104613.06350677759</v>
      </c>
      <c r="AT40" s="38" cm="1">
        <f t="array" ref="AT40:AT70">+[2]!hp(T40:T70,100)</f>
        <v>112789.66525462501</v>
      </c>
      <c r="AU40" s="38" cm="1">
        <f t="array" ref="AU40:AU70">+[2]!hp(U40:U70,100)</f>
        <v>114215.02543753965</v>
      </c>
      <c r="AV40" s="38" cm="1">
        <f t="array" ref="AV40:AV70">+[2]!hp(V40:V70,100)</f>
        <v>88949.02089954805</v>
      </c>
      <c r="AW40" s="38" cm="1">
        <f t="array" ref="AW40:AW70">+[2]!hp(W40:W70,100)</f>
        <v>128482.34278328778</v>
      </c>
      <c r="AX40" s="38" cm="1">
        <f t="array" ref="AX40:AX70">+[2]!hp(X40:X70,100)</f>
        <v>114573.55473852814</v>
      </c>
      <c r="AY40" s="38" cm="1">
        <f t="array" ref="AY40:AY70">+[2]!hp(Y40:Y70,100)</f>
        <v>104893.93444875018</v>
      </c>
      <c r="AZ40" s="38" cm="1">
        <f t="array" ref="AZ40:AZ70">+[2]!hp(Z40:Z70,100)</f>
        <v>98424.725811483979</v>
      </c>
      <c r="BA40" s="38" cm="1">
        <f t="array" ref="BA40:BA70">+[2]!hp(AA40:AA70,100)</f>
        <v>107455.12445886001</v>
      </c>
      <c r="BB40" s="38" cm="1">
        <f t="array" ref="BB40:BB70">+[2]!hp(AB40:AB70,100)</f>
        <v>122505.83579557358</v>
      </c>
      <c r="BC40" s="38" cm="1">
        <f t="array" ref="BC40:BC70">+[2]!hp(AC40:AC70,100)</f>
        <v>110301.59631085265</v>
      </c>
      <c r="BD40" s="38" cm="1">
        <f t="array" ref="BD40:BD70">+[2]!hp(AD40:AD70,100)</f>
        <v>97237.086295811474</v>
      </c>
      <c r="BE40" s="38" cm="1">
        <f t="array" ref="BE40:BE70">+[2]!hp(AE40:AE70,100)</f>
        <v>85132.524346718375</v>
      </c>
      <c r="BF40" s="38" cm="1">
        <f t="array" ref="BF40:BF70">+[2]!hp(AF40:AF70,100)</f>
        <v>230575.75797467341</v>
      </c>
      <c r="BG40" s="38" cm="1">
        <f t="array" ref="BG40:BG70">+[2]!hp(AG40:AG70,100)</f>
        <v>107975.17984655332</v>
      </c>
      <c r="BI40" s="38">
        <f t="shared" ref="BI40:BX55" si="31">+I40-AI40</f>
        <v>-25327.52614544706</v>
      </c>
      <c r="BJ40" s="38">
        <f t="shared" si="31"/>
        <v>-7613.4716813960113</v>
      </c>
      <c r="BK40" s="38">
        <f t="shared" si="31"/>
        <v>-22822.095843891315</v>
      </c>
      <c r="BL40" s="38">
        <f t="shared" si="31"/>
        <v>-18408.056844728591</v>
      </c>
      <c r="BM40" s="38">
        <f t="shared" si="31"/>
        <v>-14319.400276946602</v>
      </c>
      <c r="BN40" s="38">
        <f t="shared" si="31"/>
        <v>-16200.144710339344</v>
      </c>
      <c r="BO40" s="38">
        <f t="shared" si="31"/>
        <v>-18779.523505767458</v>
      </c>
      <c r="BP40" s="38">
        <f t="shared" si="31"/>
        <v>-23909.221150969039</v>
      </c>
      <c r="BQ40" s="38">
        <f t="shared" si="31"/>
        <v>7841.2827383397234</v>
      </c>
      <c r="BR40" s="38">
        <f t="shared" si="31"/>
        <v>-7561.4244064686645</v>
      </c>
      <c r="BS40" s="38">
        <f t="shared" si="31"/>
        <v>-17945.733404123574</v>
      </c>
      <c r="BT40" s="38">
        <f t="shared" si="31"/>
        <v>-4691.7281204634928</v>
      </c>
      <c r="BU40" s="38">
        <f t="shared" si="31"/>
        <v>-25050.415885643117</v>
      </c>
      <c r="BV40" s="38">
        <f t="shared" si="31"/>
        <v>-20003.4807328467</v>
      </c>
      <c r="BW40" s="38">
        <f t="shared" si="31"/>
        <v>-18618.509124756369</v>
      </c>
      <c r="BX40" s="38">
        <f t="shared" si="31"/>
        <v>-21604.47214603411</v>
      </c>
      <c r="BY40" s="38">
        <f t="shared" ref="BY40:CG68" si="32">+Y40-AY40</f>
        <v>-12313.917618009844</v>
      </c>
      <c r="BZ40" s="38">
        <f t="shared" si="32"/>
        <v>-3278.3576894451544</v>
      </c>
      <c r="CA40" s="38">
        <f t="shared" si="32"/>
        <v>-17686.081876330703</v>
      </c>
      <c r="CB40" s="38">
        <f t="shared" si="32"/>
        <v>-15077.756787607475</v>
      </c>
      <c r="CC40" s="38">
        <f t="shared" si="32"/>
        <v>-14741.786381662489</v>
      </c>
      <c r="CD40" s="38">
        <f t="shared" si="32"/>
        <v>-21373.956270825685</v>
      </c>
      <c r="CE40" s="38">
        <f t="shared" si="32"/>
        <v>-13924.589410519126</v>
      </c>
      <c r="CF40" s="38">
        <f t="shared" si="32"/>
        <v>-62103.015299641353</v>
      </c>
      <c r="CG40" s="38">
        <f t="shared" si="32"/>
        <v>-14486.499020916919</v>
      </c>
    </row>
    <row r="41" spans="1:87" ht="15" x14ac:dyDescent="0.25">
      <c r="A41" s="37">
        <v>1992</v>
      </c>
      <c r="B41" s="58">
        <f t="shared" ref="B41:B70" si="33">+B75*1000000/B6</f>
        <v>2501834.6263652989</v>
      </c>
      <c r="C41" s="37"/>
      <c r="D41" s="37"/>
      <c r="E41" s="63"/>
      <c r="F41" s="63"/>
      <c r="G41" s="37"/>
      <c r="H41" s="37"/>
      <c r="I41" s="38">
        <v>157664.05564839629</v>
      </c>
      <c r="J41" s="38">
        <v>104828.94173313305</v>
      </c>
      <c r="K41" s="38">
        <v>82162.846583251798</v>
      </c>
      <c r="L41" s="38">
        <v>124027.74877085285</v>
      </c>
      <c r="M41" s="38">
        <v>95035.58786654241</v>
      </c>
      <c r="N41" s="38">
        <v>116317.99256829337</v>
      </c>
      <c r="O41" s="38">
        <v>141129.63366363363</v>
      </c>
      <c r="P41" s="38">
        <v>113236.56289508141</v>
      </c>
      <c r="Q41" s="38">
        <v>94357.255014005626</v>
      </c>
      <c r="R41" s="38">
        <v>94902.555329499941</v>
      </c>
      <c r="S41" s="38">
        <v>111806.10080702684</v>
      </c>
      <c r="T41" s="38">
        <v>109336.72686286585</v>
      </c>
      <c r="U41" s="38">
        <v>119197.46226485459</v>
      </c>
      <c r="V41" s="38">
        <v>93550.417677923047</v>
      </c>
      <c r="W41" s="38">
        <v>135377.35921341341</v>
      </c>
      <c r="X41" s="38">
        <v>109775.13249605871</v>
      </c>
      <c r="Y41" s="38">
        <v>106525.04705194909</v>
      </c>
      <c r="Z41" s="38">
        <v>89041.569574323294</v>
      </c>
      <c r="AA41" s="38">
        <v>118988.1189294176</v>
      </c>
      <c r="AB41" s="38">
        <v>113327.28364242916</v>
      </c>
      <c r="AC41" s="38">
        <v>114836.09213070675</v>
      </c>
      <c r="AD41" s="38">
        <v>87754.053264875576</v>
      </c>
      <c r="AE41" s="38">
        <v>86279.084814452348</v>
      </c>
      <c r="AF41" s="38">
        <v>249874.69718064976</v>
      </c>
      <c r="AG41" s="38">
        <v>111694.03216060088</v>
      </c>
      <c r="AI41" s="38">
        <v>136172.27896090338</v>
      </c>
      <c r="AJ41" s="38">
        <v>104139.87187315412</v>
      </c>
      <c r="AK41" s="38">
        <v>87761.149698338049</v>
      </c>
      <c r="AL41" s="38">
        <v>124343.60780871246</v>
      </c>
      <c r="AM41" s="38">
        <v>85942.444188184541</v>
      </c>
      <c r="AN41" s="38">
        <v>109762.45003217386</v>
      </c>
      <c r="AO41" s="38">
        <v>124624.41045183316</v>
      </c>
      <c r="AP41" s="38">
        <v>107189.52583919546</v>
      </c>
      <c r="AQ41" s="38">
        <v>98706.17244315795</v>
      </c>
      <c r="AR41" s="38">
        <v>102554.58005368293</v>
      </c>
      <c r="AS41" s="38">
        <v>107113.4788251124</v>
      </c>
      <c r="AT41" s="38">
        <v>113135.98219173623</v>
      </c>
      <c r="AU41" s="38">
        <v>114969.21953925966</v>
      </c>
      <c r="AV41" s="38">
        <v>92212.41600703857</v>
      </c>
      <c r="AW41" s="38">
        <v>129157.81661787764</v>
      </c>
      <c r="AX41" s="38">
        <v>115665.43196671801</v>
      </c>
      <c r="AY41" s="38">
        <v>105625.76083808736</v>
      </c>
      <c r="AZ41" s="38">
        <v>101838.09123057024</v>
      </c>
      <c r="BA41" s="38">
        <v>108171.76832564767</v>
      </c>
      <c r="BB41" s="38">
        <v>127814.9206970391</v>
      </c>
      <c r="BC41" s="38">
        <v>111488.62004259021</v>
      </c>
      <c r="BD41" s="38">
        <v>99832.968513606625</v>
      </c>
      <c r="BE41" s="38">
        <v>88261.329757022191</v>
      </c>
      <c r="BF41" s="38">
        <v>234362.53322789792</v>
      </c>
      <c r="BG41" s="38">
        <v>109727.28177407625</v>
      </c>
      <c r="BI41" s="38">
        <f t="shared" si="31"/>
        <v>21491.776687492908</v>
      </c>
      <c r="BJ41" s="38">
        <f t="shared" si="31"/>
        <v>689.06985997893207</v>
      </c>
      <c r="BK41" s="38">
        <f t="shared" si="31"/>
        <v>-5598.3031150862516</v>
      </c>
      <c r="BL41" s="38">
        <f t="shared" si="31"/>
        <v>-315.85903785961273</v>
      </c>
      <c r="BM41" s="38">
        <f t="shared" si="31"/>
        <v>9093.1436783578683</v>
      </c>
      <c r="BN41" s="38">
        <f t="shared" si="31"/>
        <v>6555.5425361195084</v>
      </c>
      <c r="BO41" s="38">
        <f t="shared" si="31"/>
        <v>16505.223211800476</v>
      </c>
      <c r="BP41" s="38">
        <f t="shared" si="31"/>
        <v>6047.0370558859577</v>
      </c>
      <c r="BQ41" s="38">
        <f t="shared" si="31"/>
        <v>-4348.9174291523232</v>
      </c>
      <c r="BR41" s="38">
        <f t="shared" si="31"/>
        <v>-7652.0247241829929</v>
      </c>
      <c r="BS41" s="38">
        <f t="shared" si="31"/>
        <v>4692.6219819144462</v>
      </c>
      <c r="BT41" s="38">
        <f t="shared" si="31"/>
        <v>-3799.2553288703784</v>
      </c>
      <c r="BU41" s="38">
        <f t="shared" si="31"/>
        <v>4228.2427255949297</v>
      </c>
      <c r="BV41" s="38">
        <f t="shared" si="31"/>
        <v>1338.0016708844778</v>
      </c>
      <c r="BW41" s="38">
        <f t="shared" si="31"/>
        <v>6219.5425955357641</v>
      </c>
      <c r="BX41" s="38">
        <f t="shared" si="31"/>
        <v>-5890.2994706593017</v>
      </c>
      <c r="BY41" s="38">
        <f t="shared" si="32"/>
        <v>899.28621386173472</v>
      </c>
      <c r="BZ41" s="38">
        <f t="shared" si="32"/>
        <v>-12796.521656246943</v>
      </c>
      <c r="CA41" s="38">
        <f t="shared" si="32"/>
        <v>10816.350603769926</v>
      </c>
      <c r="CB41" s="38">
        <f t="shared" si="32"/>
        <v>-14487.637054609935</v>
      </c>
      <c r="CC41" s="38">
        <f t="shared" si="32"/>
        <v>3347.4720881165413</v>
      </c>
      <c r="CD41" s="38">
        <f t="shared" si="32"/>
        <v>-12078.915248731049</v>
      </c>
      <c r="CE41" s="38">
        <f t="shared" si="32"/>
        <v>-1982.2449425698433</v>
      </c>
      <c r="CF41" s="38">
        <f t="shared" si="32"/>
        <v>15512.163952751842</v>
      </c>
      <c r="CG41" s="38">
        <f t="shared" si="32"/>
        <v>1966.7503865246254</v>
      </c>
    </row>
    <row r="42" spans="1:87" ht="15" x14ac:dyDescent="0.25">
      <c r="A42" s="37">
        <v>1993</v>
      </c>
      <c r="B42" s="58">
        <f t="shared" si="33"/>
        <v>2649276.5353435175</v>
      </c>
      <c r="C42" s="59"/>
      <c r="D42" s="59"/>
      <c r="E42" s="63"/>
      <c r="F42" s="63"/>
      <c r="G42" s="37"/>
      <c r="H42" s="37"/>
      <c r="I42" s="38">
        <v>141402.06974930226</v>
      </c>
      <c r="J42" s="38">
        <v>110628.51087874583</v>
      </c>
      <c r="K42" s="38">
        <v>91967.335877069228</v>
      </c>
      <c r="L42" s="38">
        <v>131961.54524601426</v>
      </c>
      <c r="M42" s="38">
        <v>92916.965744417103</v>
      </c>
      <c r="N42" s="38">
        <v>117180.759912699</v>
      </c>
      <c r="O42" s="38">
        <v>148280.78510206984</v>
      </c>
      <c r="P42" s="38">
        <v>129371.70248313689</v>
      </c>
      <c r="Q42" s="38">
        <v>92948.472922862857</v>
      </c>
      <c r="R42" s="38">
        <v>98912.94296495583</v>
      </c>
      <c r="S42" s="38">
        <v>113588.40188053205</v>
      </c>
      <c r="T42" s="38">
        <v>116454.64897127857</v>
      </c>
      <c r="U42" s="38">
        <v>127540.94645958972</v>
      </c>
      <c r="V42" s="38">
        <v>105784.45110596581</v>
      </c>
      <c r="W42" s="38">
        <v>145729.44375316522</v>
      </c>
      <c r="X42" s="38">
        <v>126948.34779753161</v>
      </c>
      <c r="Y42" s="38">
        <v>107754.54629404431</v>
      </c>
      <c r="Z42" s="38">
        <v>98560.701430788395</v>
      </c>
      <c r="AA42" s="38">
        <v>113449.13210225922</v>
      </c>
      <c r="AB42" s="38">
        <v>148608.08571022356</v>
      </c>
      <c r="AC42" s="38">
        <v>123639.82235849233</v>
      </c>
      <c r="AD42" s="38">
        <v>118799.40073314827</v>
      </c>
      <c r="AE42" s="38">
        <v>97754.860250643105</v>
      </c>
      <c r="AF42" s="38">
        <v>262599.1611117245</v>
      </c>
      <c r="AG42" s="38">
        <v>118276.55410257229</v>
      </c>
      <c r="AI42" s="38">
        <v>136691.60966197966</v>
      </c>
      <c r="AJ42" s="38">
        <v>105337.59869911593</v>
      </c>
      <c r="AK42" s="38">
        <v>92200.495151798779</v>
      </c>
      <c r="AL42" s="38">
        <v>127104.77637180338</v>
      </c>
      <c r="AM42" s="38">
        <v>88177.934688819078</v>
      </c>
      <c r="AN42" s="38">
        <v>112271.28099503652</v>
      </c>
      <c r="AO42" s="38">
        <v>124572.0750656052</v>
      </c>
      <c r="AP42" s="38">
        <v>108062.11941914944</v>
      </c>
      <c r="AQ42" s="38">
        <v>98236.377239838708</v>
      </c>
      <c r="AR42" s="38">
        <v>104399.67381311339</v>
      </c>
      <c r="AS42" s="38">
        <v>109434.43680940598</v>
      </c>
      <c r="AT42" s="38">
        <v>113435.38184764281</v>
      </c>
      <c r="AU42" s="38">
        <v>115472.90948212324</v>
      </c>
      <c r="AV42" s="38">
        <v>95275.77630720062</v>
      </c>
      <c r="AW42" s="38">
        <v>129647.10536121995</v>
      </c>
      <c r="AX42" s="38">
        <v>116541.26447344753</v>
      </c>
      <c r="AY42" s="38">
        <v>106234.44805124443</v>
      </c>
      <c r="AZ42" s="38">
        <v>105218.67307276205</v>
      </c>
      <c r="BA42" s="38">
        <v>108711.55137367203</v>
      </c>
      <c r="BB42" s="38">
        <v>132973.22803062852</v>
      </c>
      <c r="BC42" s="38">
        <v>112528.22591051114</v>
      </c>
      <c r="BD42" s="38">
        <v>102215.11116869352</v>
      </c>
      <c r="BE42" s="38">
        <v>91250.889273220819</v>
      </c>
      <c r="BF42" s="38">
        <v>237528.27832812601</v>
      </c>
      <c r="BG42" s="38">
        <v>111334.51871139002</v>
      </c>
      <c r="BI42" s="38">
        <f t="shared" si="31"/>
        <v>4710.4600873226009</v>
      </c>
      <c r="BJ42" s="38">
        <f t="shared" si="31"/>
        <v>5290.9121796299005</v>
      </c>
      <c r="BK42" s="38">
        <f t="shared" si="31"/>
        <v>-233.15927472955082</v>
      </c>
      <c r="BL42" s="38">
        <f t="shared" si="31"/>
        <v>4856.768874210873</v>
      </c>
      <c r="BM42" s="38">
        <f t="shared" si="31"/>
        <v>4739.031055598025</v>
      </c>
      <c r="BN42" s="38">
        <f t="shared" si="31"/>
        <v>4909.4789176624763</v>
      </c>
      <c r="BO42" s="38">
        <f t="shared" si="31"/>
        <v>23708.710036464647</v>
      </c>
      <c r="BP42" s="38">
        <f t="shared" si="31"/>
        <v>21309.583063987448</v>
      </c>
      <c r="BQ42" s="38">
        <f t="shared" si="31"/>
        <v>-5287.9043169758515</v>
      </c>
      <c r="BR42" s="38">
        <f t="shared" si="31"/>
        <v>-5486.7308481575601</v>
      </c>
      <c r="BS42" s="38">
        <f t="shared" si="31"/>
        <v>4153.9650711260765</v>
      </c>
      <c r="BT42" s="38">
        <f t="shared" si="31"/>
        <v>3019.2671236357564</v>
      </c>
      <c r="BU42" s="38">
        <f t="shared" si="31"/>
        <v>12068.036977466472</v>
      </c>
      <c r="BV42" s="38">
        <f t="shared" si="31"/>
        <v>10508.674798765191</v>
      </c>
      <c r="BW42" s="38">
        <f t="shared" si="31"/>
        <v>16082.338391945275</v>
      </c>
      <c r="BX42" s="38">
        <f t="shared" si="31"/>
        <v>10407.083324084073</v>
      </c>
      <c r="BY42" s="38">
        <f t="shared" si="32"/>
        <v>1520.0982427998824</v>
      </c>
      <c r="BZ42" s="38">
        <f t="shared" si="32"/>
        <v>-6657.9716419736505</v>
      </c>
      <c r="CA42" s="38">
        <f t="shared" si="32"/>
        <v>4737.5807285871851</v>
      </c>
      <c r="CB42" s="38">
        <f t="shared" si="32"/>
        <v>15634.857679595036</v>
      </c>
      <c r="CC42" s="38">
        <f t="shared" si="32"/>
        <v>11111.596447981181</v>
      </c>
      <c r="CD42" s="38">
        <f t="shared" si="32"/>
        <v>16584.289564454753</v>
      </c>
      <c r="CE42" s="38">
        <f t="shared" si="32"/>
        <v>6503.9709774222865</v>
      </c>
      <c r="CF42" s="38">
        <f t="shared" si="32"/>
        <v>25070.882783598499</v>
      </c>
      <c r="CG42" s="38">
        <f t="shared" si="32"/>
        <v>6942.0353911822749</v>
      </c>
    </row>
    <row r="43" spans="1:87" ht="15" x14ac:dyDescent="0.25">
      <c r="A43" s="37">
        <v>1994</v>
      </c>
      <c r="B43" s="58">
        <f t="shared" si="33"/>
        <v>2695425.5209832918</v>
      </c>
      <c r="C43" s="59"/>
      <c r="D43" s="59"/>
      <c r="E43" s="63"/>
      <c r="F43" s="63"/>
      <c r="G43" s="37"/>
      <c r="H43" s="37"/>
      <c r="I43" s="38">
        <v>138452.22447244081</v>
      </c>
      <c r="J43" s="38">
        <v>115943.87579953093</v>
      </c>
      <c r="K43" s="38">
        <v>110971.77970687393</v>
      </c>
      <c r="L43" s="38">
        <v>139034.29151490139</v>
      </c>
      <c r="M43" s="38">
        <v>93905.632292973038</v>
      </c>
      <c r="N43" s="38">
        <v>117326.85121961235</v>
      </c>
      <c r="O43" s="38">
        <v>126465.87277802438</v>
      </c>
      <c r="P43" s="38">
        <v>109808.83596365259</v>
      </c>
      <c r="Q43" s="38">
        <v>93735.761403352008</v>
      </c>
      <c r="R43" s="38">
        <v>113255.7013282702</v>
      </c>
      <c r="S43" s="38">
        <v>118763.60626727917</v>
      </c>
      <c r="T43" s="38">
        <v>114658.40350329214</v>
      </c>
      <c r="U43" s="38">
        <v>125874.6764416817</v>
      </c>
      <c r="V43" s="38">
        <v>97321.330004016083</v>
      </c>
      <c r="W43" s="38">
        <v>143400.98042183756</v>
      </c>
      <c r="X43" s="38">
        <v>133246.53521932621</v>
      </c>
      <c r="Y43" s="38">
        <v>108058.38243147371</v>
      </c>
      <c r="Z43" s="38">
        <v>121920.06111094308</v>
      </c>
      <c r="AA43" s="38">
        <v>126106.86073715454</v>
      </c>
      <c r="AB43" s="38">
        <v>138576.81018548537</v>
      </c>
      <c r="AC43" s="38">
        <v>123445.94363239736</v>
      </c>
      <c r="AD43" s="38">
        <v>126413.82391630836</v>
      </c>
      <c r="AE43" s="38">
        <v>96849.591881235683</v>
      </c>
      <c r="AF43" s="38">
        <v>262586.4496081848</v>
      </c>
      <c r="AG43" s="38">
        <v>120336.86865410475</v>
      </c>
      <c r="AI43" s="38">
        <v>136919.30760702191</v>
      </c>
      <c r="AJ43" s="38">
        <v>106389.94679004961</v>
      </c>
      <c r="AK43" s="38">
        <v>96127.415657230813</v>
      </c>
      <c r="AL43" s="38">
        <v>129494.62520762112</v>
      </c>
      <c r="AM43" s="38">
        <v>90217.968620698244</v>
      </c>
      <c r="AN43" s="38">
        <v>114521.66448905358</v>
      </c>
      <c r="AO43" s="38">
        <v>124309.20144137988</v>
      </c>
      <c r="AP43" s="38">
        <v>108516.9989466429</v>
      </c>
      <c r="AQ43" s="38">
        <v>97879.91851699473</v>
      </c>
      <c r="AR43" s="38">
        <v>106017.01883717264</v>
      </c>
      <c r="AS43" s="38">
        <v>111443.40634543622</v>
      </c>
      <c r="AT43" s="38">
        <v>113602.95438785141</v>
      </c>
      <c r="AU43" s="38">
        <v>115517.87353452989</v>
      </c>
      <c r="AV43" s="38">
        <v>97952.44700941458</v>
      </c>
      <c r="AW43" s="38">
        <v>129826.21934802247</v>
      </c>
      <c r="AX43" s="38">
        <v>116926.10454254977</v>
      </c>
      <c r="AY43" s="38">
        <v>106605.84977417991</v>
      </c>
      <c r="AZ43" s="38">
        <v>108405.72254460247</v>
      </c>
      <c r="BA43" s="38">
        <v>109005.77629020746</v>
      </c>
      <c r="BB43" s="38">
        <v>137685.10385791969</v>
      </c>
      <c r="BC43" s="38">
        <v>113306.47077167999</v>
      </c>
      <c r="BD43" s="38">
        <v>104048.98554587658</v>
      </c>
      <c r="BE43" s="38">
        <v>93942.134551783354</v>
      </c>
      <c r="BF43" s="38">
        <v>239607.08476188875</v>
      </c>
      <c r="BG43" s="38">
        <v>112671.69317215068</v>
      </c>
      <c r="BI43" s="38">
        <f t="shared" si="31"/>
        <v>1532.9168654188979</v>
      </c>
      <c r="BJ43" s="38">
        <f t="shared" si="31"/>
        <v>9553.9290094813186</v>
      </c>
      <c r="BK43" s="38">
        <f t="shared" si="31"/>
        <v>14844.364049643118</v>
      </c>
      <c r="BL43" s="38">
        <f t="shared" si="31"/>
        <v>9539.6663072802621</v>
      </c>
      <c r="BM43" s="38">
        <f t="shared" si="31"/>
        <v>3687.6636722747935</v>
      </c>
      <c r="BN43" s="38">
        <f t="shared" si="31"/>
        <v>2805.1867305587657</v>
      </c>
      <c r="BO43" s="38">
        <f t="shared" si="31"/>
        <v>2156.6713366445038</v>
      </c>
      <c r="BP43" s="38">
        <f t="shared" si="31"/>
        <v>1291.8370170096896</v>
      </c>
      <c r="BQ43" s="38">
        <f t="shared" si="31"/>
        <v>-4144.1571136427228</v>
      </c>
      <c r="BR43" s="38">
        <f t="shared" si="31"/>
        <v>7238.6824910975556</v>
      </c>
      <c r="BS43" s="38">
        <f t="shared" si="31"/>
        <v>7320.1999218429555</v>
      </c>
      <c r="BT43" s="38">
        <f t="shared" si="31"/>
        <v>1055.4491154407297</v>
      </c>
      <c r="BU43" s="38">
        <f t="shared" si="31"/>
        <v>10356.80290715181</v>
      </c>
      <c r="BV43" s="38">
        <f t="shared" si="31"/>
        <v>-631.11700539849699</v>
      </c>
      <c r="BW43" s="38">
        <f t="shared" si="31"/>
        <v>13574.761073815098</v>
      </c>
      <c r="BX43" s="38">
        <f t="shared" si="31"/>
        <v>16320.430676776436</v>
      </c>
      <c r="BY43" s="38">
        <f t="shared" si="32"/>
        <v>1452.5326572938066</v>
      </c>
      <c r="BZ43" s="38">
        <f t="shared" si="32"/>
        <v>13514.338566340608</v>
      </c>
      <c r="CA43" s="38">
        <f t="shared" si="32"/>
        <v>17101.084446947076</v>
      </c>
      <c r="CB43" s="38">
        <f t="shared" si="32"/>
        <v>891.70632756568375</v>
      </c>
      <c r="CC43" s="38">
        <f t="shared" si="32"/>
        <v>10139.472860717375</v>
      </c>
      <c r="CD43" s="38">
        <f t="shared" si="32"/>
        <v>22364.838370431782</v>
      </c>
      <c r="CE43" s="38">
        <f t="shared" si="32"/>
        <v>2907.4573294523288</v>
      </c>
      <c r="CF43" s="38">
        <f t="shared" si="32"/>
        <v>22979.364846296055</v>
      </c>
      <c r="CG43" s="38">
        <f t="shared" si="32"/>
        <v>7665.1754819540656</v>
      </c>
    </row>
    <row r="44" spans="1:87" ht="15" x14ac:dyDescent="0.25">
      <c r="A44" s="37">
        <v>1995</v>
      </c>
      <c r="B44" s="58">
        <f t="shared" si="33"/>
        <v>2556701.7181058442</v>
      </c>
      <c r="C44" s="59"/>
      <c r="D44" s="59"/>
      <c r="E44" s="63"/>
      <c r="F44" s="63"/>
      <c r="G44" s="37"/>
      <c r="H44" s="37"/>
      <c r="I44" s="38">
        <v>131303.37508524593</v>
      </c>
      <c r="J44" s="38">
        <v>100019.55310924385</v>
      </c>
      <c r="K44" s="38">
        <v>110006.0412208194</v>
      </c>
      <c r="L44" s="38">
        <v>131990.92663535615</v>
      </c>
      <c r="M44" s="38">
        <v>88167.028065480903</v>
      </c>
      <c r="N44" s="38">
        <v>118738.71752021853</v>
      </c>
      <c r="O44" s="38">
        <v>115609.72837773275</v>
      </c>
      <c r="P44" s="38">
        <v>116839.10860036462</v>
      </c>
      <c r="Q44" s="38">
        <v>96701.206701009389</v>
      </c>
      <c r="R44" s="38">
        <v>114699.04598356747</v>
      </c>
      <c r="S44" s="38">
        <v>121482.8213798833</v>
      </c>
      <c r="T44" s="38">
        <v>117834.19605093368</v>
      </c>
      <c r="U44" s="38">
        <v>125177.94658943998</v>
      </c>
      <c r="V44" s="38">
        <v>101367.30830223262</v>
      </c>
      <c r="W44" s="38">
        <v>134035.63058423906</v>
      </c>
      <c r="X44" s="38">
        <v>131559.17050697151</v>
      </c>
      <c r="Y44" s="38">
        <v>113343.04217954972</v>
      </c>
      <c r="Z44" s="38">
        <v>131575.77531383408</v>
      </c>
      <c r="AA44" s="38">
        <v>106816.76252799053</v>
      </c>
      <c r="AB44" s="38">
        <v>165582.47309459251</v>
      </c>
      <c r="AC44" s="38">
        <v>112883.72618226004</v>
      </c>
      <c r="AD44" s="38">
        <v>109608.09941058037</v>
      </c>
      <c r="AE44" s="38">
        <v>97518.81747713832</v>
      </c>
      <c r="AF44" s="38">
        <v>244839.17414617076</v>
      </c>
      <c r="AG44" s="38">
        <v>114143.56525317401</v>
      </c>
      <c r="AI44" s="38">
        <v>136864.11990232382</v>
      </c>
      <c r="AJ44" s="38">
        <v>107280.58124953727</v>
      </c>
      <c r="AK44" s="38">
        <v>99255.375632297073</v>
      </c>
      <c r="AL44" s="38">
        <v>131374.4828460819</v>
      </c>
      <c r="AM44" s="38">
        <v>92057.673728392139</v>
      </c>
      <c r="AN44" s="38">
        <v>116466.24928165946</v>
      </c>
      <c r="AO44" s="38">
        <v>124050.13367658216</v>
      </c>
      <c r="AP44" s="38">
        <v>108588.63841136485</v>
      </c>
      <c r="AQ44" s="38">
        <v>97618.840884548132</v>
      </c>
      <c r="AR44" s="38">
        <v>107199.61332607258</v>
      </c>
      <c r="AS44" s="38">
        <v>113049.39596969228</v>
      </c>
      <c r="AT44" s="38">
        <v>113583.98264910503</v>
      </c>
      <c r="AU44" s="38">
        <v>115016.57033465379</v>
      </c>
      <c r="AV44" s="38">
        <v>100160.86007104848</v>
      </c>
      <c r="AW44" s="38">
        <v>129731.99229691245</v>
      </c>
      <c r="AX44" s="38">
        <v>116649.07529109862</v>
      </c>
      <c r="AY44" s="38">
        <v>106641.02067528031</v>
      </c>
      <c r="AZ44" s="38">
        <v>111171.91113621484</v>
      </c>
      <c r="BA44" s="38">
        <v>109033.12156981422</v>
      </c>
      <c r="BB44" s="38">
        <v>141811.24281728637</v>
      </c>
      <c r="BC44" s="38">
        <v>113820.52744764109</v>
      </c>
      <c r="BD44" s="38">
        <v>105165.90582560479</v>
      </c>
      <c r="BE44" s="38">
        <v>96241.036958953133</v>
      </c>
      <c r="BF44" s="38">
        <v>240383.75284355323</v>
      </c>
      <c r="BG44" s="38">
        <v>113683.02802392615</v>
      </c>
      <c r="BI44" s="38">
        <f t="shared" si="31"/>
        <v>-5560.7448170778807</v>
      </c>
      <c r="BJ44" s="38">
        <f t="shared" si="31"/>
        <v>-7261.0281402934197</v>
      </c>
      <c r="BK44" s="38">
        <f t="shared" si="31"/>
        <v>10750.66558852233</v>
      </c>
      <c r="BL44" s="38">
        <f t="shared" si="31"/>
        <v>616.44378927425714</v>
      </c>
      <c r="BM44" s="38">
        <f t="shared" si="31"/>
        <v>-3890.6456629112363</v>
      </c>
      <c r="BN44" s="38">
        <f t="shared" si="31"/>
        <v>2272.4682385590713</v>
      </c>
      <c r="BO44" s="38">
        <f t="shared" si="31"/>
        <v>-8440.4052988494077</v>
      </c>
      <c r="BP44" s="38">
        <f t="shared" si="31"/>
        <v>8250.4701889997668</v>
      </c>
      <c r="BQ44" s="38">
        <f t="shared" si="31"/>
        <v>-917.63418353874295</v>
      </c>
      <c r="BR44" s="38">
        <f t="shared" si="31"/>
        <v>7499.4326574948936</v>
      </c>
      <c r="BS44" s="38">
        <f t="shared" si="31"/>
        <v>8433.4254101910192</v>
      </c>
      <c r="BT44" s="38">
        <f t="shared" si="31"/>
        <v>4250.2134018286451</v>
      </c>
      <c r="BU44" s="38">
        <f t="shared" si="31"/>
        <v>10161.376254786184</v>
      </c>
      <c r="BV44" s="38">
        <f t="shared" si="31"/>
        <v>1206.4482311841421</v>
      </c>
      <c r="BW44" s="38">
        <f t="shared" si="31"/>
        <v>4303.638287326612</v>
      </c>
      <c r="BX44" s="38">
        <f t="shared" si="31"/>
        <v>14910.095215872891</v>
      </c>
      <c r="BY44" s="38">
        <f t="shared" si="32"/>
        <v>6702.0215042694181</v>
      </c>
      <c r="BZ44" s="38">
        <f t="shared" si="32"/>
        <v>20403.864177619238</v>
      </c>
      <c r="CA44" s="38">
        <f t="shared" si="32"/>
        <v>-2216.3590418236854</v>
      </c>
      <c r="CB44" s="38">
        <f t="shared" si="32"/>
        <v>23771.230277306138</v>
      </c>
      <c r="CC44" s="38">
        <f t="shared" si="32"/>
        <v>-936.80126538104378</v>
      </c>
      <c r="CD44" s="38">
        <f t="shared" si="32"/>
        <v>4442.1935849755828</v>
      </c>
      <c r="CE44" s="38">
        <f t="shared" si="32"/>
        <v>1277.7805181851872</v>
      </c>
      <c r="CF44" s="38">
        <f t="shared" si="32"/>
        <v>4455.4213026175275</v>
      </c>
      <c r="CG44" s="38">
        <f t="shared" si="32"/>
        <v>460.53722924785689</v>
      </c>
    </row>
    <row r="45" spans="1:87" ht="15" x14ac:dyDescent="0.25">
      <c r="A45" s="37">
        <v>1996</v>
      </c>
      <c r="B45" s="58">
        <f t="shared" si="33"/>
        <v>2512439.3229568531</v>
      </c>
      <c r="C45" s="59"/>
      <c r="D45" s="59"/>
      <c r="E45" s="63"/>
      <c r="F45" s="63"/>
      <c r="G45" s="37"/>
      <c r="H45" s="37"/>
      <c r="I45" s="38">
        <v>141881.97827029132</v>
      </c>
      <c r="J45" s="38">
        <v>101820.46769396942</v>
      </c>
      <c r="K45" s="38">
        <v>108495.36163984967</v>
      </c>
      <c r="L45" s="38">
        <v>125074.68707535518</v>
      </c>
      <c r="M45" s="38">
        <v>83590.12416555098</v>
      </c>
      <c r="N45" s="38">
        <v>117486.97559440708</v>
      </c>
      <c r="O45" s="38">
        <v>114398.94226193802</v>
      </c>
      <c r="P45" s="38">
        <v>105294.60737732719</v>
      </c>
      <c r="Q45" s="38">
        <v>97339.424988842919</v>
      </c>
      <c r="R45" s="38">
        <v>120339.67602693642</v>
      </c>
      <c r="S45" s="38">
        <v>122557.13850987429</v>
      </c>
      <c r="T45" s="38">
        <v>101281.52396945631</v>
      </c>
      <c r="U45" s="38">
        <v>126988.87083061029</v>
      </c>
      <c r="V45" s="38">
        <v>102225.56820695639</v>
      </c>
      <c r="W45" s="38">
        <v>116587.30615238368</v>
      </c>
      <c r="X45" s="38">
        <v>113823.3134074954</v>
      </c>
      <c r="Y45" s="38">
        <v>109712.91384053142</v>
      </c>
      <c r="Z45" s="38">
        <v>100527.31949851397</v>
      </c>
      <c r="AA45" s="38">
        <v>102530.83762138513</v>
      </c>
      <c r="AB45" s="38">
        <v>147801.9649975755</v>
      </c>
      <c r="AC45" s="38">
        <v>114233.90277405565</v>
      </c>
      <c r="AD45" s="38">
        <v>104823.38029249846</v>
      </c>
      <c r="AE45" s="38">
        <v>102649.01947157209</v>
      </c>
      <c r="AF45" s="38">
        <v>235531.53347417456</v>
      </c>
      <c r="AG45" s="38">
        <v>112167.47725152253</v>
      </c>
      <c r="AI45" s="38">
        <v>136550.12282283319</v>
      </c>
      <c r="AJ45" s="38">
        <v>108088.70647125581</v>
      </c>
      <c r="AK45" s="38">
        <v>101446.28313515687</v>
      </c>
      <c r="AL45" s="38">
        <v>132701.07448017469</v>
      </c>
      <c r="AM45" s="38">
        <v>93729.054393193568</v>
      </c>
      <c r="AN45" s="38">
        <v>118085.73600759413</v>
      </c>
      <c r="AO45" s="38">
        <v>124030.78258200343</v>
      </c>
      <c r="AP45" s="38">
        <v>108324.43017317442</v>
      </c>
      <c r="AQ45" s="38">
        <v>97393.747381284556</v>
      </c>
      <c r="AR45" s="38">
        <v>107812.84230493604</v>
      </c>
      <c r="AS45" s="38">
        <v>114234.61621788173</v>
      </c>
      <c r="AT45" s="38">
        <v>113334.30395930106</v>
      </c>
      <c r="AU45" s="38">
        <v>113985.02654974059</v>
      </c>
      <c r="AV45" s="38">
        <v>101813.1362794163</v>
      </c>
      <c r="AW45" s="38">
        <v>129537.00553725523</v>
      </c>
      <c r="AX45" s="38">
        <v>115702.50414293571</v>
      </c>
      <c r="AY45" s="38">
        <v>106255.54074950503</v>
      </c>
      <c r="AZ45" s="38">
        <v>113425.05372338588</v>
      </c>
      <c r="BA45" s="38">
        <v>108943.27655152199</v>
      </c>
      <c r="BB45" s="38">
        <v>145221.25661037795</v>
      </c>
      <c r="BC45" s="38">
        <v>114168.96348854591</v>
      </c>
      <c r="BD45" s="38">
        <v>105620.83457203138</v>
      </c>
      <c r="BE45" s="38">
        <v>98082.642434267967</v>
      </c>
      <c r="BF45" s="38">
        <v>239872.87653594941</v>
      </c>
      <c r="BG45" s="38">
        <v>114389.3978891038</v>
      </c>
      <c r="BI45" s="38">
        <f t="shared" si="31"/>
        <v>5331.8554474581324</v>
      </c>
      <c r="BJ45" s="38">
        <f t="shared" si="31"/>
        <v>-6268.2387772863876</v>
      </c>
      <c r="BK45" s="38">
        <f t="shared" si="31"/>
        <v>7049.0785046927922</v>
      </c>
      <c r="BL45" s="38">
        <f t="shared" si="31"/>
        <v>-7626.3874048195139</v>
      </c>
      <c r="BM45" s="38">
        <f t="shared" si="31"/>
        <v>-10138.930227642588</v>
      </c>
      <c r="BN45" s="38">
        <f t="shared" si="31"/>
        <v>-598.76041318704665</v>
      </c>
      <c r="BO45" s="38">
        <f t="shared" si="31"/>
        <v>-9631.8403200654138</v>
      </c>
      <c r="BP45" s="38">
        <f t="shared" si="31"/>
        <v>-3029.8227958472271</v>
      </c>
      <c r="BQ45" s="38">
        <f t="shared" si="31"/>
        <v>-54.32239244163793</v>
      </c>
      <c r="BR45" s="38">
        <f t="shared" si="31"/>
        <v>12526.833722000374</v>
      </c>
      <c r="BS45" s="38">
        <f t="shared" si="31"/>
        <v>8322.5222919925582</v>
      </c>
      <c r="BT45" s="38">
        <f t="shared" si="31"/>
        <v>-12052.779989844756</v>
      </c>
      <c r="BU45" s="38">
        <f t="shared" si="31"/>
        <v>13003.8442808697</v>
      </c>
      <c r="BV45" s="38">
        <f t="shared" si="31"/>
        <v>412.43192754009215</v>
      </c>
      <c r="BW45" s="38">
        <f t="shared" si="31"/>
        <v>-12949.69938487155</v>
      </c>
      <c r="BX45" s="38">
        <f t="shared" si="31"/>
        <v>-1879.1907354403083</v>
      </c>
      <c r="BY45" s="38">
        <f t="shared" si="32"/>
        <v>3457.3730910263839</v>
      </c>
      <c r="BZ45" s="38">
        <f t="shared" si="32"/>
        <v>-12897.734224871907</v>
      </c>
      <c r="CA45" s="38">
        <f t="shared" si="32"/>
        <v>-6412.4389301368647</v>
      </c>
      <c r="CB45" s="38">
        <f t="shared" si="32"/>
        <v>2580.7083871975483</v>
      </c>
      <c r="CC45" s="38">
        <f t="shared" si="32"/>
        <v>64.93928550973942</v>
      </c>
      <c r="CD45" s="38">
        <f t="shared" si="32"/>
        <v>-797.45427953291801</v>
      </c>
      <c r="CE45" s="38">
        <f t="shared" si="32"/>
        <v>4566.3770373041189</v>
      </c>
      <c r="CF45" s="38">
        <f t="shared" si="32"/>
        <v>-4341.3430617748527</v>
      </c>
      <c r="CG45" s="38">
        <f t="shared" si="32"/>
        <v>-2221.9206375812646</v>
      </c>
    </row>
    <row r="46" spans="1:87" ht="15" x14ac:dyDescent="0.25">
      <c r="A46" s="37">
        <v>1997</v>
      </c>
      <c r="B46" s="58">
        <f t="shared" si="33"/>
        <v>2572239.4925820692</v>
      </c>
      <c r="C46" s="59"/>
      <c r="D46" s="59"/>
      <c r="E46" s="63"/>
      <c r="F46" s="63"/>
      <c r="G46" s="37"/>
      <c r="H46" s="37"/>
      <c r="I46" s="38">
        <v>143539.65269753989</v>
      </c>
      <c r="J46" s="38">
        <v>104193.98078486481</v>
      </c>
      <c r="K46" s="38">
        <v>115051.04306714897</v>
      </c>
      <c r="L46" s="38">
        <v>141937.66178720482</v>
      </c>
      <c r="M46" s="38">
        <v>98538.792264559568</v>
      </c>
      <c r="N46" s="38">
        <v>122968.08574249032</v>
      </c>
      <c r="O46" s="38">
        <v>125706.27364554074</v>
      </c>
      <c r="P46" s="38">
        <v>105126.66080919851</v>
      </c>
      <c r="Q46" s="38">
        <v>101005.97319800682</v>
      </c>
      <c r="R46" s="38">
        <v>104569.93173698249</v>
      </c>
      <c r="S46" s="38">
        <v>119747.10660943166</v>
      </c>
      <c r="T46" s="38">
        <v>116229.46074728694</v>
      </c>
      <c r="U46" s="38">
        <v>107264.01304165777</v>
      </c>
      <c r="V46" s="38">
        <v>109402.56831248802</v>
      </c>
      <c r="W46" s="38">
        <v>116085.87362103042</v>
      </c>
      <c r="X46" s="38">
        <v>113541.80053272593</v>
      </c>
      <c r="Y46" s="38">
        <v>106353.40462497764</v>
      </c>
      <c r="Z46" s="38">
        <v>111322.31061003417</v>
      </c>
      <c r="AA46" s="38">
        <v>105543.75873298923</v>
      </c>
      <c r="AB46" s="38">
        <v>151388.99406020387</v>
      </c>
      <c r="AC46" s="38">
        <v>116761.55412899272</v>
      </c>
      <c r="AD46" s="38">
        <v>100702.34254367082</v>
      </c>
      <c r="AE46" s="38">
        <v>107410.06748486539</v>
      </c>
      <c r="AF46" s="38">
        <v>250770.93116486343</v>
      </c>
      <c r="AG46" s="38">
        <v>114837.24686736328</v>
      </c>
      <c r="AI46" s="38">
        <v>135945.78519532704</v>
      </c>
      <c r="AJ46" s="38">
        <v>108820.91656747916</v>
      </c>
      <c r="AK46" s="38">
        <v>102669.55287985473</v>
      </c>
      <c r="AL46" s="38">
        <v>133437.28974078118</v>
      </c>
      <c r="AM46" s="38">
        <v>95225.208539766187</v>
      </c>
      <c r="AN46" s="38">
        <v>119383.54998398309</v>
      </c>
      <c r="AO46" s="38">
        <v>124402.65491544653</v>
      </c>
      <c r="AP46" s="38">
        <v>107854.27129382065</v>
      </c>
      <c r="AQ46" s="38">
        <v>97136.06470415424</v>
      </c>
      <c r="AR46" s="38">
        <v>107797.08512546078</v>
      </c>
      <c r="AS46" s="38">
        <v>115065.61187981398</v>
      </c>
      <c r="AT46" s="38">
        <v>112852.25778035512</v>
      </c>
      <c r="AU46" s="38">
        <v>112540.88260958377</v>
      </c>
      <c r="AV46" s="38">
        <v>102833.46090414387</v>
      </c>
      <c r="AW46" s="38">
        <v>129456.87678128938</v>
      </c>
      <c r="AX46" s="38">
        <v>114227.81947406134</v>
      </c>
      <c r="AY46" s="38">
        <v>105432.01020685615</v>
      </c>
      <c r="AZ46" s="38">
        <v>115277.00382367843</v>
      </c>
      <c r="BA46" s="38">
        <v>108863.7669839422</v>
      </c>
      <c r="BB46" s="38">
        <v>148022.46924161681</v>
      </c>
      <c r="BC46" s="38">
        <v>114440.9784318921</v>
      </c>
      <c r="BD46" s="38">
        <v>105513.15628515935</v>
      </c>
      <c r="BE46" s="38">
        <v>99414.774722447488</v>
      </c>
      <c r="BF46" s="38">
        <v>238133.60401493334</v>
      </c>
      <c r="BG46" s="38">
        <v>114816.28276236347</v>
      </c>
      <c r="BI46" s="38">
        <f t="shared" si="31"/>
        <v>7593.8675022128446</v>
      </c>
      <c r="BJ46" s="38">
        <f t="shared" si="31"/>
        <v>-4626.9357826143532</v>
      </c>
      <c r="BK46" s="38">
        <f t="shared" si="31"/>
        <v>12381.490187294243</v>
      </c>
      <c r="BL46" s="38">
        <f t="shared" si="31"/>
        <v>8500.3720464236394</v>
      </c>
      <c r="BM46" s="38">
        <f t="shared" si="31"/>
        <v>3313.5837247933814</v>
      </c>
      <c r="BN46" s="38">
        <f t="shared" si="31"/>
        <v>3584.5357585072343</v>
      </c>
      <c r="BO46" s="38">
        <f t="shared" si="31"/>
        <v>1303.6187300942111</v>
      </c>
      <c r="BP46" s="38">
        <f t="shared" si="31"/>
        <v>-2727.6104846221424</v>
      </c>
      <c r="BQ46" s="38">
        <f t="shared" si="31"/>
        <v>3869.9084938525775</v>
      </c>
      <c r="BR46" s="38">
        <f t="shared" si="31"/>
        <v>-3227.1533884782984</v>
      </c>
      <c r="BS46" s="38">
        <f t="shared" si="31"/>
        <v>4681.4947296176833</v>
      </c>
      <c r="BT46" s="38">
        <f t="shared" si="31"/>
        <v>3377.2029669318144</v>
      </c>
      <c r="BU46" s="38">
        <f t="shared" si="31"/>
        <v>-5276.8695679259981</v>
      </c>
      <c r="BV46" s="38">
        <f t="shared" si="31"/>
        <v>6569.107408344149</v>
      </c>
      <c r="BW46" s="38">
        <f t="shared" si="31"/>
        <v>-13371.003160258959</v>
      </c>
      <c r="BX46" s="38">
        <f t="shared" si="31"/>
        <v>-686.01894133540918</v>
      </c>
      <c r="BY46" s="38">
        <f t="shared" si="32"/>
        <v>921.39441812149016</v>
      </c>
      <c r="BZ46" s="38">
        <f t="shared" si="32"/>
        <v>-3954.6932136442629</v>
      </c>
      <c r="CA46" s="38">
        <f t="shared" si="32"/>
        <v>-3320.0082509529748</v>
      </c>
      <c r="CB46" s="38">
        <f t="shared" si="32"/>
        <v>3366.5248185870587</v>
      </c>
      <c r="CC46" s="38">
        <f t="shared" si="32"/>
        <v>2320.5756971006194</v>
      </c>
      <c r="CD46" s="38">
        <f t="shared" si="32"/>
        <v>-4810.8137414885277</v>
      </c>
      <c r="CE46" s="38">
        <f t="shared" si="32"/>
        <v>7995.2927624178992</v>
      </c>
      <c r="CF46" s="38">
        <f t="shared" si="32"/>
        <v>12637.32714993009</v>
      </c>
      <c r="CG46" s="38">
        <f t="shared" si="32"/>
        <v>20.964104999817209</v>
      </c>
    </row>
    <row r="47" spans="1:87" ht="15" x14ac:dyDescent="0.25">
      <c r="A47" s="37">
        <v>1998</v>
      </c>
      <c r="B47" s="58">
        <f t="shared" si="33"/>
        <v>2684417.5545775909</v>
      </c>
      <c r="C47" s="59"/>
      <c r="D47" s="59"/>
      <c r="E47" s="63"/>
      <c r="F47" s="63"/>
      <c r="G47" s="37"/>
      <c r="H47" s="37"/>
      <c r="I47" s="38">
        <v>135181.87547541477</v>
      </c>
      <c r="J47" s="38">
        <v>118495.71844193854</v>
      </c>
      <c r="K47" s="38">
        <v>111612.06632107262</v>
      </c>
      <c r="L47" s="38">
        <v>147587.61736586742</v>
      </c>
      <c r="M47" s="38">
        <v>101793.91457374205</v>
      </c>
      <c r="N47" s="38">
        <v>123877.0389038435</v>
      </c>
      <c r="O47" s="38">
        <v>124230.67319723789</v>
      </c>
      <c r="P47" s="38">
        <v>108901.94430800747</v>
      </c>
      <c r="Q47" s="38">
        <v>102158.33314213005</v>
      </c>
      <c r="R47" s="38">
        <v>114479.1877628549</v>
      </c>
      <c r="S47" s="38">
        <v>118455.66827350516</v>
      </c>
      <c r="T47" s="38">
        <v>115096.73346813733</v>
      </c>
      <c r="U47" s="38">
        <v>112638.53719669498</v>
      </c>
      <c r="V47" s="38">
        <v>106284.73262378086</v>
      </c>
      <c r="W47" s="38">
        <v>126161.29908991631</v>
      </c>
      <c r="X47" s="38">
        <v>123112.80497959696</v>
      </c>
      <c r="Y47" s="38">
        <v>109900.00040926223</v>
      </c>
      <c r="Z47" s="38">
        <v>125361.07607034587</v>
      </c>
      <c r="AA47" s="38">
        <v>101764.55775423993</v>
      </c>
      <c r="AB47" s="38">
        <v>148354.03905641256</v>
      </c>
      <c r="AC47" s="38">
        <v>117137.43547803212</v>
      </c>
      <c r="AD47" s="38">
        <v>102929.28249566036</v>
      </c>
      <c r="AE47" s="38">
        <v>102458.77014146427</v>
      </c>
      <c r="AF47" s="38">
        <v>272298.02827443543</v>
      </c>
      <c r="AG47" s="38">
        <v>119845.41964273366</v>
      </c>
      <c r="AI47" s="38">
        <v>135072.89440105692</v>
      </c>
      <c r="AJ47" s="38">
        <v>109421.12326270838</v>
      </c>
      <c r="AK47" s="38">
        <v>102965.09036548209</v>
      </c>
      <c r="AL47" s="38">
        <v>133469.75438473484</v>
      </c>
      <c r="AM47" s="38">
        <v>96437.844790497227</v>
      </c>
      <c r="AN47" s="38">
        <v>120357.12892382001</v>
      </c>
      <c r="AO47" s="38">
        <v>125220.93903151363</v>
      </c>
      <c r="AP47" s="38">
        <v>107277.76060709414</v>
      </c>
      <c r="AQ47" s="38">
        <v>96776.676326182976</v>
      </c>
      <c r="AR47" s="38">
        <v>107217.98947656456</v>
      </c>
      <c r="AS47" s="38">
        <v>115692.15296821839</v>
      </c>
      <c r="AT47" s="38">
        <v>112015.6557742844</v>
      </c>
      <c r="AU47" s="38">
        <v>110931.81738678551</v>
      </c>
      <c r="AV47" s="38">
        <v>103150.14353413238</v>
      </c>
      <c r="AW47" s="38">
        <v>129577.72674740474</v>
      </c>
      <c r="AX47" s="38">
        <v>112347.65775312143</v>
      </c>
      <c r="AY47" s="38">
        <v>104187.60298824601</v>
      </c>
      <c r="AZ47" s="38">
        <v>116710.63761240663</v>
      </c>
      <c r="BA47" s="38">
        <v>108857.99422638489</v>
      </c>
      <c r="BB47" s="38">
        <v>150348.01179929732</v>
      </c>
      <c r="BC47" s="38">
        <v>114726.42120803238</v>
      </c>
      <c r="BD47" s="38">
        <v>104934.28092219634</v>
      </c>
      <c r="BE47" s="38">
        <v>100230.92133858438</v>
      </c>
      <c r="BF47" s="38">
        <v>235181.67002574331</v>
      </c>
      <c r="BG47" s="38">
        <v>114966.94343200918</v>
      </c>
      <c r="BI47" s="38">
        <f t="shared" si="31"/>
        <v>108.98107435784186</v>
      </c>
      <c r="BJ47" s="38">
        <f t="shared" si="31"/>
        <v>9074.5951792301639</v>
      </c>
      <c r="BK47" s="38">
        <f t="shared" si="31"/>
        <v>8646.975955590533</v>
      </c>
      <c r="BL47" s="38">
        <f t="shared" si="31"/>
        <v>14117.862981132581</v>
      </c>
      <c r="BM47" s="38">
        <f t="shared" si="31"/>
        <v>5356.0697832448204</v>
      </c>
      <c r="BN47" s="38">
        <f t="shared" si="31"/>
        <v>3519.9099800234835</v>
      </c>
      <c r="BO47" s="38">
        <f t="shared" si="31"/>
        <v>-990.26583427573496</v>
      </c>
      <c r="BP47" s="38">
        <f t="shared" si="31"/>
        <v>1624.1837009133305</v>
      </c>
      <c r="BQ47" s="38">
        <f t="shared" si="31"/>
        <v>5381.6568159470771</v>
      </c>
      <c r="BR47" s="38">
        <f t="shared" si="31"/>
        <v>7261.1982862903387</v>
      </c>
      <c r="BS47" s="38">
        <f t="shared" si="31"/>
        <v>2763.5153052867681</v>
      </c>
      <c r="BT47" s="38">
        <f t="shared" si="31"/>
        <v>3081.0776938529307</v>
      </c>
      <c r="BU47" s="38">
        <f t="shared" si="31"/>
        <v>1706.7198099094676</v>
      </c>
      <c r="BV47" s="38">
        <f t="shared" si="31"/>
        <v>3134.589089648478</v>
      </c>
      <c r="BW47" s="38">
        <f t="shared" si="31"/>
        <v>-3416.4276574884279</v>
      </c>
      <c r="BX47" s="38">
        <f t="shared" si="31"/>
        <v>10765.147226475528</v>
      </c>
      <c r="BY47" s="38">
        <f t="shared" si="32"/>
        <v>5712.3974210162123</v>
      </c>
      <c r="BZ47" s="38">
        <f t="shared" si="32"/>
        <v>8650.4384579392354</v>
      </c>
      <c r="CA47" s="38">
        <f t="shared" si="32"/>
        <v>-7093.4364721449674</v>
      </c>
      <c r="CB47" s="38">
        <f t="shared" si="32"/>
        <v>-1993.9727428847691</v>
      </c>
      <c r="CC47" s="38">
        <f t="shared" si="32"/>
        <v>2411.0142699997377</v>
      </c>
      <c r="CD47" s="38">
        <f t="shared" si="32"/>
        <v>-2004.9984265359817</v>
      </c>
      <c r="CE47" s="38">
        <f t="shared" si="32"/>
        <v>2227.8488028798893</v>
      </c>
      <c r="CF47" s="38">
        <f t="shared" si="32"/>
        <v>37116.358248692122</v>
      </c>
      <c r="CG47" s="38">
        <f t="shared" si="32"/>
        <v>4878.4762107244751</v>
      </c>
    </row>
    <row r="48" spans="1:87" ht="15" x14ac:dyDescent="0.25">
      <c r="A48" s="37">
        <v>1999</v>
      </c>
      <c r="B48" s="58">
        <f t="shared" si="33"/>
        <v>2811495.236215998</v>
      </c>
      <c r="C48" s="59"/>
      <c r="D48" s="59"/>
      <c r="E48" s="63"/>
      <c r="F48" s="63"/>
      <c r="G48" s="37"/>
      <c r="H48" s="37"/>
      <c r="I48" s="38">
        <v>139584.53692614383</v>
      </c>
      <c r="J48" s="38">
        <v>122052.0742624132</v>
      </c>
      <c r="K48" s="38">
        <v>116944.68715154228</v>
      </c>
      <c r="L48" s="38">
        <v>159612.21764761754</v>
      </c>
      <c r="M48" s="38">
        <v>107308.28930516793</v>
      </c>
      <c r="N48" s="38">
        <v>130808.67103736782</v>
      </c>
      <c r="O48" s="38">
        <v>127345.87817600716</v>
      </c>
      <c r="P48" s="38">
        <v>118303.79212860212</v>
      </c>
      <c r="Q48" s="38">
        <v>108498.12261962329</v>
      </c>
      <c r="R48" s="38">
        <v>118447.88684298283</v>
      </c>
      <c r="S48" s="38">
        <v>123715.7034983761</v>
      </c>
      <c r="T48" s="38">
        <v>123647.70278207635</v>
      </c>
      <c r="U48" s="38">
        <v>111371.07046397486</v>
      </c>
      <c r="V48" s="38">
        <v>117104.3640034665</v>
      </c>
      <c r="W48" s="38">
        <v>139371.27617304836</v>
      </c>
      <c r="X48" s="38">
        <v>120146.48211636716</v>
      </c>
      <c r="Y48" s="38">
        <v>118465.34555533076</v>
      </c>
      <c r="Z48" s="38">
        <v>126263.81909387339</v>
      </c>
      <c r="AA48" s="38">
        <v>110561.14700549307</v>
      </c>
      <c r="AB48" s="38">
        <v>157586.29645518368</v>
      </c>
      <c r="AC48" s="38">
        <v>127119.44976204397</v>
      </c>
      <c r="AD48" s="38">
        <v>109116.19814869099</v>
      </c>
      <c r="AE48" s="38">
        <v>111182.49567578486</v>
      </c>
      <c r="AF48" s="38">
        <v>255321.68122366138</v>
      </c>
      <c r="AG48" s="38">
        <v>125518.7837053439</v>
      </c>
      <c r="AI48" s="38">
        <v>134029.17649629657</v>
      </c>
      <c r="AJ48" s="38">
        <v>109786.96892361842</v>
      </c>
      <c r="AK48" s="38">
        <v>102496.61599300335</v>
      </c>
      <c r="AL48" s="38">
        <v>132770.09788933344</v>
      </c>
      <c r="AM48" s="38">
        <v>97291.807605021881</v>
      </c>
      <c r="AN48" s="38">
        <v>121039.75589768363</v>
      </c>
      <c r="AO48" s="38">
        <v>126553.85947210787</v>
      </c>
      <c r="AP48" s="38">
        <v>106667.22084193927</v>
      </c>
      <c r="AQ48" s="38">
        <v>96285.164805335138</v>
      </c>
      <c r="AR48" s="38">
        <v>106108.93151328037</v>
      </c>
      <c r="AS48" s="38">
        <v>116310.82444312051</v>
      </c>
      <c r="AT48" s="38">
        <v>110736.08163277543</v>
      </c>
      <c r="AU48" s="38">
        <v>109352.74105826874</v>
      </c>
      <c r="AV48" s="38">
        <v>102757.18483236653</v>
      </c>
      <c r="AW48" s="38">
        <v>129851.96612238861</v>
      </c>
      <c r="AX48" s="38">
        <v>110177.79525934855</v>
      </c>
      <c r="AY48" s="38">
        <v>102548.70697876818</v>
      </c>
      <c r="AZ48" s="38">
        <v>117669.28433274821</v>
      </c>
      <c r="BA48" s="38">
        <v>108956.15955565061</v>
      </c>
      <c r="BB48" s="38">
        <v>152364.68061989977</v>
      </c>
      <c r="BC48" s="38">
        <v>115138.34650429052</v>
      </c>
      <c r="BD48" s="38">
        <v>103927.51030293514</v>
      </c>
      <c r="BE48" s="38">
        <v>100604.52272539552</v>
      </c>
      <c r="BF48" s="38">
        <v>231159.18258511697</v>
      </c>
      <c r="BG48" s="38">
        <v>114844.85032739499</v>
      </c>
      <c r="BI48" s="38">
        <f t="shared" si="31"/>
        <v>5555.3604298472637</v>
      </c>
      <c r="BJ48" s="38">
        <f t="shared" si="31"/>
        <v>12265.105338794776</v>
      </c>
      <c r="BK48" s="38">
        <f t="shared" si="31"/>
        <v>14448.071158538936</v>
      </c>
      <c r="BL48" s="38">
        <f t="shared" si="31"/>
        <v>26842.119758284098</v>
      </c>
      <c r="BM48" s="38">
        <f t="shared" si="31"/>
        <v>10016.481700146047</v>
      </c>
      <c r="BN48" s="38">
        <f t="shared" si="31"/>
        <v>9768.9151396841917</v>
      </c>
      <c r="BO48" s="38">
        <f t="shared" si="31"/>
        <v>792.01870389928808</v>
      </c>
      <c r="BP48" s="38">
        <f t="shared" si="31"/>
        <v>11636.571286662846</v>
      </c>
      <c r="BQ48" s="38">
        <f t="shared" si="31"/>
        <v>12212.957814288151</v>
      </c>
      <c r="BR48" s="38">
        <f t="shared" si="31"/>
        <v>12338.955329702454</v>
      </c>
      <c r="BS48" s="38">
        <f t="shared" si="31"/>
        <v>7404.8790552555874</v>
      </c>
      <c r="BT48" s="38">
        <f t="shared" si="31"/>
        <v>12911.621149300918</v>
      </c>
      <c r="BU48" s="38">
        <f t="shared" si="31"/>
        <v>2018.3294057061139</v>
      </c>
      <c r="BV48" s="38">
        <f t="shared" si="31"/>
        <v>14347.179171099968</v>
      </c>
      <c r="BW48" s="38">
        <f t="shared" si="31"/>
        <v>9519.3100506597548</v>
      </c>
      <c r="BX48" s="38">
        <f t="shared" si="31"/>
        <v>9968.6868570186052</v>
      </c>
      <c r="BY48" s="38">
        <f t="shared" si="32"/>
        <v>15916.638576562575</v>
      </c>
      <c r="BZ48" s="38">
        <f t="shared" si="32"/>
        <v>8594.5347611251782</v>
      </c>
      <c r="CA48" s="38">
        <f t="shared" si="32"/>
        <v>1604.9874498424615</v>
      </c>
      <c r="CB48" s="38">
        <f t="shared" si="32"/>
        <v>5221.615835283912</v>
      </c>
      <c r="CC48" s="38">
        <f t="shared" si="32"/>
        <v>11981.10325775345</v>
      </c>
      <c r="CD48" s="38">
        <f t="shared" si="32"/>
        <v>5188.6878457558487</v>
      </c>
      <c r="CE48" s="38">
        <f t="shared" si="32"/>
        <v>10577.972950389332</v>
      </c>
      <c r="CF48" s="38">
        <f t="shared" si="32"/>
        <v>24162.498638544406</v>
      </c>
      <c r="CG48" s="38">
        <f t="shared" si="32"/>
        <v>10673.93337794891</v>
      </c>
    </row>
    <row r="49" spans="1:85" ht="15" x14ac:dyDescent="0.25">
      <c r="A49" s="37">
        <v>2000</v>
      </c>
      <c r="B49" s="58">
        <f t="shared" si="33"/>
        <v>2754562.8823749437</v>
      </c>
      <c r="C49" s="59"/>
      <c r="D49" s="59"/>
      <c r="E49" s="63"/>
      <c r="F49" s="63"/>
      <c r="G49" s="37"/>
      <c r="H49" s="37"/>
      <c r="I49" s="38">
        <v>141128.27042041454</v>
      </c>
      <c r="J49" s="38">
        <v>118355.59431696874</v>
      </c>
      <c r="K49" s="38">
        <v>101236.82139949687</v>
      </c>
      <c r="L49" s="38">
        <v>154054.10563709584</v>
      </c>
      <c r="M49" s="38">
        <v>115232.54531573583</v>
      </c>
      <c r="N49" s="38">
        <v>130009.11367568072</v>
      </c>
      <c r="O49" s="38">
        <v>126910.75164719582</v>
      </c>
      <c r="P49" s="38">
        <v>111901.46961622844</v>
      </c>
      <c r="Q49" s="38">
        <v>107145.1526130014</v>
      </c>
      <c r="R49" s="38">
        <v>112092.16165704935</v>
      </c>
      <c r="S49" s="38">
        <v>121175.81837696821</v>
      </c>
      <c r="T49" s="38">
        <v>123867.88499213794</v>
      </c>
      <c r="U49" s="38">
        <v>107357.06484611414</v>
      </c>
      <c r="V49" s="38">
        <v>114194.09196953557</v>
      </c>
      <c r="W49" s="38">
        <v>141718.69109346493</v>
      </c>
      <c r="X49" s="38">
        <v>113934.08486868377</v>
      </c>
      <c r="Y49" s="38">
        <v>109103.96515645024</v>
      </c>
      <c r="Z49" s="38">
        <v>132292.00853927541</v>
      </c>
      <c r="AA49" s="38">
        <v>119105.46497159325</v>
      </c>
      <c r="AB49" s="38">
        <v>173076.55620886752</v>
      </c>
      <c r="AC49" s="38">
        <v>124417.07492132772</v>
      </c>
      <c r="AD49" s="38">
        <v>111550.90095237398</v>
      </c>
      <c r="AE49" s="38">
        <v>107057.71431456161</v>
      </c>
      <c r="AF49" s="38">
        <v>217443.66121593173</v>
      </c>
      <c r="AG49" s="38">
        <v>126782.73452068634</v>
      </c>
      <c r="AI49" s="38">
        <v>132913.44734806326</v>
      </c>
      <c r="AJ49" s="38">
        <v>109906.84186867651</v>
      </c>
      <c r="AK49" s="38">
        <v>101514.3199229388</v>
      </c>
      <c r="AL49" s="38">
        <v>131451.12836168599</v>
      </c>
      <c r="AM49" s="38">
        <v>97765.502140807759</v>
      </c>
      <c r="AN49" s="38">
        <v>121499.91307595291</v>
      </c>
      <c r="AO49" s="38">
        <v>128459.73812078963</v>
      </c>
      <c r="AP49" s="38">
        <v>106111.21656430955</v>
      </c>
      <c r="AQ49" s="38">
        <v>95684.929267734522</v>
      </c>
      <c r="AR49" s="38">
        <v>104575.89937350411</v>
      </c>
      <c r="AS49" s="38">
        <v>117145.84641759875</v>
      </c>
      <c r="AT49" s="38">
        <v>108955.92982445323</v>
      </c>
      <c r="AU49" s="38">
        <v>108015.63099905549</v>
      </c>
      <c r="AV49" s="38">
        <v>101679.93135272746</v>
      </c>
      <c r="AW49" s="38">
        <v>130197.84131645336</v>
      </c>
      <c r="AX49" s="38">
        <v>107941.65974424004</v>
      </c>
      <c r="AY49" s="38">
        <v>100598.83403772638</v>
      </c>
      <c r="AZ49" s="38">
        <v>118182.77761246025</v>
      </c>
      <c r="BA49" s="38">
        <v>109117.52988381841</v>
      </c>
      <c r="BB49" s="38">
        <v>154219.33231247554</v>
      </c>
      <c r="BC49" s="38">
        <v>115813.91915069024</v>
      </c>
      <c r="BD49" s="38">
        <v>102516.09626290316</v>
      </c>
      <c r="BE49" s="38">
        <v>100631.29781362657</v>
      </c>
      <c r="BF49" s="38">
        <v>226579.41329227886</v>
      </c>
      <c r="BG49" s="38">
        <v>114502.25863998216</v>
      </c>
      <c r="BI49" s="38">
        <f t="shared" si="31"/>
        <v>8214.8230723512825</v>
      </c>
      <c r="BJ49" s="38">
        <f t="shared" si="31"/>
        <v>8448.7524482922308</v>
      </c>
      <c r="BK49" s="38">
        <f t="shared" si="31"/>
        <v>-277.49852344192914</v>
      </c>
      <c r="BL49" s="38">
        <f t="shared" si="31"/>
        <v>22602.977275409852</v>
      </c>
      <c r="BM49" s="38">
        <f t="shared" si="31"/>
        <v>17467.043174928069</v>
      </c>
      <c r="BN49" s="38">
        <f t="shared" si="31"/>
        <v>8509.2005997278175</v>
      </c>
      <c r="BO49" s="38">
        <f t="shared" si="31"/>
        <v>-1548.9864735938027</v>
      </c>
      <c r="BP49" s="38">
        <f t="shared" si="31"/>
        <v>5790.2530519188876</v>
      </c>
      <c r="BQ49" s="38">
        <f t="shared" si="31"/>
        <v>11460.223345266873</v>
      </c>
      <c r="BR49" s="38">
        <f t="shared" si="31"/>
        <v>7516.2622835452348</v>
      </c>
      <c r="BS49" s="38">
        <f t="shared" si="31"/>
        <v>4029.9719593694608</v>
      </c>
      <c r="BT49" s="38">
        <f t="shared" si="31"/>
        <v>14911.955167684719</v>
      </c>
      <c r="BU49" s="38">
        <f t="shared" si="31"/>
        <v>-658.56615294134826</v>
      </c>
      <c r="BV49" s="38">
        <f t="shared" si="31"/>
        <v>12514.160616808105</v>
      </c>
      <c r="BW49" s="38">
        <f t="shared" si="31"/>
        <v>11520.849777011579</v>
      </c>
      <c r="BX49" s="38">
        <f t="shared" si="31"/>
        <v>5992.4251244437328</v>
      </c>
      <c r="BY49" s="38">
        <f t="shared" si="32"/>
        <v>8505.1311187238607</v>
      </c>
      <c r="BZ49" s="38">
        <f t="shared" si="32"/>
        <v>14109.230926815158</v>
      </c>
      <c r="CA49" s="38">
        <f t="shared" si="32"/>
        <v>9987.9350877748366</v>
      </c>
      <c r="CB49" s="38">
        <f t="shared" si="32"/>
        <v>18857.223896391981</v>
      </c>
      <c r="CC49" s="38">
        <f t="shared" si="32"/>
        <v>8603.1557706374733</v>
      </c>
      <c r="CD49" s="38">
        <f t="shared" si="32"/>
        <v>9034.8046894708241</v>
      </c>
      <c r="CE49" s="38">
        <f t="shared" si="32"/>
        <v>6426.4165009350399</v>
      </c>
      <c r="CF49" s="38">
        <f t="shared" si="32"/>
        <v>-9135.7520763471257</v>
      </c>
      <c r="CG49" s="38">
        <f t="shared" si="32"/>
        <v>12280.47588070418</v>
      </c>
    </row>
    <row r="50" spans="1:85" ht="15" x14ac:dyDescent="0.25">
      <c r="A50" s="37">
        <v>2001</v>
      </c>
      <c r="B50" s="58">
        <f t="shared" si="33"/>
        <v>2905306.8921065722</v>
      </c>
      <c r="C50" s="59"/>
      <c r="D50" s="59"/>
      <c r="E50" s="63"/>
      <c r="F50" s="63"/>
      <c r="G50" s="37"/>
      <c r="H50" s="37"/>
      <c r="I50" s="38">
        <v>154376.24719612332</v>
      </c>
      <c r="J50" s="38">
        <v>131117.18801137005</v>
      </c>
      <c r="K50" s="38">
        <v>106367.04766487332</v>
      </c>
      <c r="L50" s="38">
        <v>135267.42391293554</v>
      </c>
      <c r="M50" s="38">
        <v>114709.02019445597</v>
      </c>
      <c r="N50" s="38">
        <v>138056.490607585</v>
      </c>
      <c r="O50" s="38">
        <v>130764.28094132071</v>
      </c>
      <c r="P50" s="38">
        <v>118181.52853595831</v>
      </c>
      <c r="Q50" s="38">
        <v>111344.91859763215</v>
      </c>
      <c r="R50" s="38">
        <v>116181.09122808102</v>
      </c>
      <c r="S50" s="38">
        <v>125933.7890799195</v>
      </c>
      <c r="T50" s="38">
        <v>127191.72458189806</v>
      </c>
      <c r="U50" s="38">
        <v>115763.16337142285</v>
      </c>
      <c r="V50" s="38">
        <v>117507.42196953289</v>
      </c>
      <c r="W50" s="38">
        <v>150370.97544991475</v>
      </c>
      <c r="X50" s="38">
        <v>111470.13641602112</v>
      </c>
      <c r="Y50" s="38">
        <v>107649.87076913673</v>
      </c>
      <c r="Z50" s="38">
        <v>139615.44749856781</v>
      </c>
      <c r="AA50" s="38">
        <v>125365.89191498855</v>
      </c>
      <c r="AB50" s="38">
        <v>178728.81697028177</v>
      </c>
      <c r="AC50" s="38">
        <v>125238.03791108289</v>
      </c>
      <c r="AD50" s="38">
        <v>118332.59783854539</v>
      </c>
      <c r="AE50" s="38">
        <v>120506.68474329273</v>
      </c>
      <c r="AF50" s="38">
        <v>226835.72267114412</v>
      </c>
      <c r="AG50" s="38">
        <v>129706.99103114306</v>
      </c>
      <c r="AI50" s="38">
        <v>131880.07642767276</v>
      </c>
      <c r="AJ50" s="38">
        <v>109891.78146973779</v>
      </c>
      <c r="AK50" s="38">
        <v>100412.8730273941</v>
      </c>
      <c r="AL50" s="38">
        <v>129894.07510648436</v>
      </c>
      <c r="AM50" s="38">
        <v>97937.498372323927</v>
      </c>
      <c r="AN50" s="38">
        <v>121903.77178040362</v>
      </c>
      <c r="AO50" s="38">
        <v>131004.81704815825</v>
      </c>
      <c r="AP50" s="38">
        <v>105814.67805302508</v>
      </c>
      <c r="AQ50" s="38">
        <v>95121.498417647803</v>
      </c>
      <c r="AR50" s="38">
        <v>102848.27074842865</v>
      </c>
      <c r="AS50" s="38">
        <v>118495.48779528403</v>
      </c>
      <c r="AT50" s="38">
        <v>106746.71102943581</v>
      </c>
      <c r="AU50" s="38">
        <v>107152.64787822479</v>
      </c>
      <c r="AV50" s="38">
        <v>100087.2014408073</v>
      </c>
      <c r="AW50" s="38">
        <v>130628.79184031795</v>
      </c>
      <c r="AX50" s="38">
        <v>105962.36582786337</v>
      </c>
      <c r="AY50" s="38">
        <v>98580.662410189936</v>
      </c>
      <c r="AZ50" s="38">
        <v>118366.89642691109</v>
      </c>
      <c r="BA50" s="38">
        <v>109317.42199746578</v>
      </c>
      <c r="BB50" s="38">
        <v>156111.03964442885</v>
      </c>
      <c r="BC50" s="38">
        <v>117010.11500983281</v>
      </c>
      <c r="BD50" s="38">
        <v>100775.17751608531</v>
      </c>
      <c r="BE50" s="38">
        <v>100512.74526352706</v>
      </c>
      <c r="BF50" s="38">
        <v>222197.25873283888</v>
      </c>
      <c r="BG50" s="38">
        <v>114098.16289501142</v>
      </c>
      <c r="BI50" s="38">
        <f t="shared" si="31"/>
        <v>22496.170768450567</v>
      </c>
      <c r="BJ50" s="38">
        <f t="shared" si="31"/>
        <v>21225.406541632256</v>
      </c>
      <c r="BK50" s="38">
        <f t="shared" si="31"/>
        <v>5954.1746374792128</v>
      </c>
      <c r="BL50" s="38">
        <f t="shared" si="31"/>
        <v>5373.3488064511766</v>
      </c>
      <c r="BM50" s="38">
        <f t="shared" si="31"/>
        <v>16771.521822132039</v>
      </c>
      <c r="BN50" s="38">
        <f t="shared" si="31"/>
        <v>16152.718827181379</v>
      </c>
      <c r="BO50" s="38">
        <f t="shared" si="31"/>
        <v>-240.53610683753504</v>
      </c>
      <c r="BP50" s="38">
        <f t="shared" si="31"/>
        <v>12366.850482933223</v>
      </c>
      <c r="BQ50" s="38">
        <f t="shared" si="31"/>
        <v>16223.420179984343</v>
      </c>
      <c r="BR50" s="38">
        <f t="shared" si="31"/>
        <v>13332.820479652364</v>
      </c>
      <c r="BS50" s="38">
        <f t="shared" si="31"/>
        <v>7438.3012846354686</v>
      </c>
      <c r="BT50" s="38">
        <f t="shared" si="31"/>
        <v>20445.013552462246</v>
      </c>
      <c r="BU50" s="38">
        <f t="shared" si="31"/>
        <v>8610.5154931980651</v>
      </c>
      <c r="BV50" s="38">
        <f t="shared" si="31"/>
        <v>17420.220528725593</v>
      </c>
      <c r="BW50" s="38">
        <f t="shared" si="31"/>
        <v>19742.183609596803</v>
      </c>
      <c r="BX50" s="38">
        <f t="shared" si="31"/>
        <v>5507.7705881577567</v>
      </c>
      <c r="BY50" s="38">
        <f t="shared" si="32"/>
        <v>9069.2083589467948</v>
      </c>
      <c r="BZ50" s="38">
        <f t="shared" si="32"/>
        <v>21248.551071656722</v>
      </c>
      <c r="CA50" s="38">
        <f t="shared" si="32"/>
        <v>16048.469917522772</v>
      </c>
      <c r="CB50" s="38">
        <f t="shared" si="32"/>
        <v>22617.77732585292</v>
      </c>
      <c r="CC50" s="38">
        <f t="shared" si="32"/>
        <v>8227.9229012500873</v>
      </c>
      <c r="CD50" s="38">
        <f t="shared" si="32"/>
        <v>17557.420322460079</v>
      </c>
      <c r="CE50" s="38">
        <f t="shared" si="32"/>
        <v>19993.939479765671</v>
      </c>
      <c r="CF50" s="38">
        <f t="shared" si="32"/>
        <v>4638.4639383052418</v>
      </c>
      <c r="CG50" s="38">
        <f t="shared" si="32"/>
        <v>15608.828136131633</v>
      </c>
    </row>
    <row r="51" spans="1:85" ht="15" x14ac:dyDescent="0.25">
      <c r="A51" s="37">
        <v>2002</v>
      </c>
      <c r="B51" s="58">
        <f t="shared" si="33"/>
        <v>2013922.651419498</v>
      </c>
      <c r="C51" s="59"/>
      <c r="D51" s="59"/>
      <c r="E51" s="63"/>
      <c r="F51" s="63"/>
      <c r="G51" s="37"/>
      <c r="H51" s="37"/>
      <c r="I51" s="38">
        <v>106621.6918439689</v>
      </c>
      <c r="J51" s="38">
        <v>88528.458769492296</v>
      </c>
      <c r="K51" s="38">
        <v>75583.977680164564</v>
      </c>
      <c r="L51" s="38">
        <v>99436.885194600356</v>
      </c>
      <c r="M51" s="38">
        <v>82195.123755741501</v>
      </c>
      <c r="N51" s="38">
        <v>97793.821808328794</v>
      </c>
      <c r="O51" s="38">
        <v>105571.81196663601</v>
      </c>
      <c r="P51" s="38">
        <v>82903.335036978169</v>
      </c>
      <c r="Q51" s="38">
        <v>76761.426286830872</v>
      </c>
      <c r="R51" s="38">
        <v>77034.675023680946</v>
      </c>
      <c r="S51" s="38">
        <v>90456.661213345942</v>
      </c>
      <c r="T51" s="38">
        <v>87004.720745003608</v>
      </c>
      <c r="U51" s="38">
        <v>77975.546499618576</v>
      </c>
      <c r="V51" s="38">
        <v>81133.074825419957</v>
      </c>
      <c r="W51" s="38">
        <v>107792.33798024646</v>
      </c>
      <c r="X51" s="38">
        <v>80257.533914685162</v>
      </c>
      <c r="Y51" s="38">
        <v>73557.641366825876</v>
      </c>
      <c r="Z51" s="38">
        <v>98400.641923273171</v>
      </c>
      <c r="AA51" s="38">
        <v>89476.525478375173</v>
      </c>
      <c r="AB51" s="38">
        <v>126806.1190981913</v>
      </c>
      <c r="AC51" s="38">
        <v>86943.620898743407</v>
      </c>
      <c r="AD51" s="38">
        <v>80581.903638299569</v>
      </c>
      <c r="AE51" s="38">
        <v>81113.814346464584</v>
      </c>
      <c r="AF51" s="38">
        <v>158981.82848155501</v>
      </c>
      <c r="AG51" s="38">
        <v>89911.275120295511</v>
      </c>
      <c r="AI51" s="38">
        <v>131165.58143716434</v>
      </c>
      <c r="AJ51" s="38">
        <v>109937.31462314037</v>
      </c>
      <c r="AK51" s="38">
        <v>99584.171193240531</v>
      </c>
      <c r="AL51" s="38">
        <v>128706.19720117455</v>
      </c>
      <c r="AM51" s="38">
        <v>98061.036705788749</v>
      </c>
      <c r="AN51" s="38">
        <v>122502.59533880887</v>
      </c>
      <c r="AO51" s="38">
        <v>134239.84846007716</v>
      </c>
      <c r="AP51" s="38">
        <v>106040.4381174252</v>
      </c>
      <c r="AQ51" s="38">
        <v>94855.003192794349</v>
      </c>
      <c r="AR51" s="38">
        <v>101230.58595208236</v>
      </c>
      <c r="AS51" s="38">
        <v>120698.31719940102</v>
      </c>
      <c r="AT51" s="38">
        <v>104329.05547951809</v>
      </c>
      <c r="AU51" s="38">
        <v>106989.36670332632</v>
      </c>
      <c r="AV51" s="38">
        <v>98272.955048366261</v>
      </c>
      <c r="AW51" s="38">
        <v>131273.4657024715</v>
      </c>
      <c r="AX51" s="38">
        <v>104622.95238153049</v>
      </c>
      <c r="AY51" s="38">
        <v>96821.921652415433</v>
      </c>
      <c r="AZ51" s="38">
        <v>118478.51206073721</v>
      </c>
      <c r="BA51" s="38">
        <v>109631.03203404797</v>
      </c>
      <c r="BB51" s="38">
        <v>158427.44762212786</v>
      </c>
      <c r="BC51" s="38">
        <v>119069.94150202586</v>
      </c>
      <c r="BD51" s="38">
        <v>98870.240823361295</v>
      </c>
      <c r="BE51" s="38">
        <v>100514.62790035589</v>
      </c>
      <c r="BF51" s="38">
        <v>218676.25797164356</v>
      </c>
      <c r="BG51" s="38">
        <v>113914.3623765306</v>
      </c>
      <c r="BI51" s="38">
        <f t="shared" si="31"/>
        <v>-24543.889593195432</v>
      </c>
      <c r="BJ51" s="38">
        <f t="shared" si="31"/>
        <v>-21408.85585364807</v>
      </c>
      <c r="BK51" s="38">
        <f t="shared" si="31"/>
        <v>-24000.193513075967</v>
      </c>
      <c r="BL51" s="38">
        <f t="shared" si="31"/>
        <v>-29269.312006574197</v>
      </c>
      <c r="BM51" s="38">
        <f t="shared" si="31"/>
        <v>-15865.912950047248</v>
      </c>
      <c r="BN51" s="38">
        <f t="shared" si="31"/>
        <v>-24708.773530480074</v>
      </c>
      <c r="BO51" s="38">
        <f t="shared" si="31"/>
        <v>-28668.036493441148</v>
      </c>
      <c r="BP51" s="38">
        <f t="shared" si="31"/>
        <v>-23137.103080447036</v>
      </c>
      <c r="BQ51" s="38">
        <f t="shared" si="31"/>
        <v>-18093.576905963477</v>
      </c>
      <c r="BR51" s="38">
        <f t="shared" si="31"/>
        <v>-24195.910928401412</v>
      </c>
      <c r="BS51" s="38">
        <f t="shared" si="31"/>
        <v>-30241.655986055077</v>
      </c>
      <c r="BT51" s="38">
        <f t="shared" si="31"/>
        <v>-17324.334734514487</v>
      </c>
      <c r="BU51" s="38">
        <f t="shared" si="31"/>
        <v>-29013.820203707743</v>
      </c>
      <c r="BV51" s="38">
        <f t="shared" si="31"/>
        <v>-17139.880222946304</v>
      </c>
      <c r="BW51" s="38">
        <f t="shared" si="31"/>
        <v>-23481.127722225036</v>
      </c>
      <c r="BX51" s="38">
        <f t="shared" si="31"/>
        <v>-24365.418466845324</v>
      </c>
      <c r="BY51" s="38">
        <f t="shared" si="32"/>
        <v>-23264.280285589557</v>
      </c>
      <c r="BZ51" s="38">
        <f t="shared" si="32"/>
        <v>-20077.870137464037</v>
      </c>
      <c r="CA51" s="38">
        <f t="shared" si="32"/>
        <v>-20154.506555672793</v>
      </c>
      <c r="CB51" s="38">
        <f t="shared" si="32"/>
        <v>-31621.328523936565</v>
      </c>
      <c r="CC51" s="38">
        <f t="shared" si="32"/>
        <v>-32126.320603282453</v>
      </c>
      <c r="CD51" s="38">
        <f t="shared" si="32"/>
        <v>-18288.337185061726</v>
      </c>
      <c r="CE51" s="38">
        <f t="shared" si="32"/>
        <v>-19400.813553891305</v>
      </c>
      <c r="CF51" s="38">
        <f t="shared" si="32"/>
        <v>-59694.429490088543</v>
      </c>
      <c r="CG51" s="38">
        <f t="shared" si="32"/>
        <v>-24003.087256235085</v>
      </c>
    </row>
    <row r="52" spans="1:85" ht="15" x14ac:dyDescent="0.25">
      <c r="A52" s="37">
        <v>2003</v>
      </c>
      <c r="B52" s="58">
        <f t="shared" si="33"/>
        <v>1994796.7585178923</v>
      </c>
      <c r="C52" s="59"/>
      <c r="D52" s="59"/>
      <c r="E52" s="63"/>
      <c r="F52" s="63"/>
      <c r="G52" s="37"/>
      <c r="H52" s="37"/>
      <c r="I52" s="38">
        <v>105727.03472901125</v>
      </c>
      <c r="J52" s="38">
        <v>83694.605912682833</v>
      </c>
      <c r="K52" s="38">
        <v>75800.94584807202</v>
      </c>
      <c r="L52" s="38">
        <v>96732.908595174202</v>
      </c>
      <c r="M52" s="38">
        <v>79685.032874299461</v>
      </c>
      <c r="N52" s="38">
        <v>96572.21863521231</v>
      </c>
      <c r="O52" s="38">
        <v>120738.54690530623</v>
      </c>
      <c r="P52" s="38">
        <v>80271.255039907643</v>
      </c>
      <c r="Q52" s="38">
        <v>75270.847668272094</v>
      </c>
      <c r="R52" s="38">
        <v>77265.791452382196</v>
      </c>
      <c r="S52" s="38">
        <v>92517.605611720632</v>
      </c>
      <c r="T52" s="38">
        <v>84757.364796672817</v>
      </c>
      <c r="U52" s="38">
        <v>86743.624948854937</v>
      </c>
      <c r="V52" s="38">
        <v>81719.641532450813</v>
      </c>
      <c r="W52" s="38">
        <v>124465.36148842207</v>
      </c>
      <c r="X52" s="38">
        <v>74536.85861558489</v>
      </c>
      <c r="Y52" s="38">
        <v>76107.640291923162</v>
      </c>
      <c r="Z52" s="38">
        <v>94950.780342025027</v>
      </c>
      <c r="AA52" s="38">
        <v>86316.45320534952</v>
      </c>
      <c r="AB52" s="38">
        <v>120941.5440096591</v>
      </c>
      <c r="AC52" s="38">
        <v>93938.471481941189</v>
      </c>
      <c r="AD52" s="38">
        <v>76723.05749069812</v>
      </c>
      <c r="AE52" s="38">
        <v>78097.794260587325</v>
      </c>
      <c r="AF52" s="38">
        <v>164926.90848830345</v>
      </c>
      <c r="AG52" s="38">
        <v>89057.402496445968</v>
      </c>
      <c r="AI52" s="38">
        <v>131231.44178626171</v>
      </c>
      <c r="AJ52" s="38">
        <v>110451.22229063863</v>
      </c>
      <c r="AK52" s="38">
        <v>99479.652053724087</v>
      </c>
      <c r="AL52" s="38">
        <v>128548.48721126701</v>
      </c>
      <c r="AM52" s="38">
        <v>98557.072765641875</v>
      </c>
      <c r="AN52" s="38">
        <v>123709.17426721349</v>
      </c>
      <c r="AO52" s="38">
        <v>138213.17920134138</v>
      </c>
      <c r="AP52" s="38">
        <v>107174.99807167854</v>
      </c>
      <c r="AQ52" s="38">
        <v>95307.808732693331</v>
      </c>
      <c r="AR52" s="38">
        <v>100160.71350329007</v>
      </c>
      <c r="AS52" s="38">
        <v>124167.28626602067</v>
      </c>
      <c r="AT52" s="38">
        <v>102128.04354201954</v>
      </c>
      <c r="AU52" s="38">
        <v>107837.4676368417</v>
      </c>
      <c r="AV52" s="38">
        <v>96705.354332451796</v>
      </c>
      <c r="AW52" s="38">
        <v>132457.93274749903</v>
      </c>
      <c r="AX52" s="38">
        <v>104361.53598243487</v>
      </c>
      <c r="AY52" s="38">
        <v>95741.033404248883</v>
      </c>
      <c r="AZ52" s="38">
        <v>118986.98130929164</v>
      </c>
      <c r="BA52" s="38">
        <v>110294.04083019542</v>
      </c>
      <c r="BB52" s="38">
        <v>161782.37902519919</v>
      </c>
      <c r="BC52" s="38">
        <v>122418.6852765895</v>
      </c>
      <c r="BD52" s="38">
        <v>97142.347148835353</v>
      </c>
      <c r="BE52" s="38">
        <v>101102.64794416958</v>
      </c>
      <c r="BF52" s="38">
        <v>216726.33471292237</v>
      </c>
      <c r="BG52" s="38">
        <v>114388.74464994876</v>
      </c>
      <c r="BI52" s="38">
        <f t="shared" si="31"/>
        <v>-25504.407057250457</v>
      </c>
      <c r="BJ52" s="38">
        <f t="shared" si="31"/>
        <v>-26756.616377955797</v>
      </c>
      <c r="BK52" s="38">
        <f t="shared" si="31"/>
        <v>-23678.706205652066</v>
      </c>
      <c r="BL52" s="38">
        <f t="shared" si="31"/>
        <v>-31815.578616092811</v>
      </c>
      <c r="BM52" s="38">
        <f t="shared" si="31"/>
        <v>-18872.039891342414</v>
      </c>
      <c r="BN52" s="38">
        <f t="shared" si="31"/>
        <v>-27136.955632001176</v>
      </c>
      <c r="BO52" s="38">
        <f t="shared" si="31"/>
        <v>-17474.632296035154</v>
      </c>
      <c r="BP52" s="38">
        <f t="shared" si="31"/>
        <v>-26903.743031770893</v>
      </c>
      <c r="BQ52" s="38">
        <f t="shared" si="31"/>
        <v>-20036.961064421237</v>
      </c>
      <c r="BR52" s="38">
        <f t="shared" si="31"/>
        <v>-22894.922050907873</v>
      </c>
      <c r="BS52" s="38">
        <f t="shared" si="31"/>
        <v>-31649.680654300042</v>
      </c>
      <c r="BT52" s="38">
        <f t="shared" si="31"/>
        <v>-17370.678745346726</v>
      </c>
      <c r="BU52" s="38">
        <f t="shared" si="31"/>
        <v>-21093.842687986762</v>
      </c>
      <c r="BV52" s="38">
        <f t="shared" si="31"/>
        <v>-14985.712800000983</v>
      </c>
      <c r="BW52" s="38">
        <f t="shared" si="31"/>
        <v>-7992.5712590769544</v>
      </c>
      <c r="BX52" s="38">
        <f t="shared" si="31"/>
        <v>-29824.677366849981</v>
      </c>
      <c r="BY52" s="38">
        <f t="shared" si="32"/>
        <v>-19633.393112325721</v>
      </c>
      <c r="BZ52" s="38">
        <f t="shared" si="32"/>
        <v>-24036.200967266617</v>
      </c>
      <c r="CA52" s="38">
        <f t="shared" si="32"/>
        <v>-23977.587624845895</v>
      </c>
      <c r="CB52" s="38">
        <f t="shared" si="32"/>
        <v>-40840.835015540084</v>
      </c>
      <c r="CC52" s="38">
        <f t="shared" si="32"/>
        <v>-28480.213794648313</v>
      </c>
      <c r="CD52" s="38">
        <f t="shared" si="32"/>
        <v>-20419.289658137233</v>
      </c>
      <c r="CE52" s="38">
        <f t="shared" si="32"/>
        <v>-23004.85368358226</v>
      </c>
      <c r="CF52" s="38">
        <f t="shared" si="32"/>
        <v>-51799.426224618917</v>
      </c>
      <c r="CG52" s="38">
        <f t="shared" si="32"/>
        <v>-25331.342153502788</v>
      </c>
    </row>
    <row r="53" spans="1:85" ht="15" x14ac:dyDescent="0.25">
      <c r="A53" s="37">
        <v>2004</v>
      </c>
      <c r="B53" s="58">
        <f t="shared" si="33"/>
        <v>2200161.6648050165</v>
      </c>
      <c r="C53" s="59"/>
      <c r="D53" s="59"/>
      <c r="E53" s="63"/>
      <c r="F53" s="63"/>
      <c r="G53" s="37"/>
      <c r="H53" s="37"/>
      <c r="I53" s="38">
        <v>111792.44377726078</v>
      </c>
      <c r="J53" s="38">
        <v>95487.135000927621</v>
      </c>
      <c r="K53" s="38">
        <v>70377.762700300576</v>
      </c>
      <c r="L53" s="38">
        <v>99904.092240180413</v>
      </c>
      <c r="M53" s="38">
        <v>81811.944823596597</v>
      </c>
      <c r="N53" s="38">
        <v>102115.77417655732</v>
      </c>
      <c r="O53" s="38">
        <v>144045.05930615743</v>
      </c>
      <c r="P53" s="38">
        <v>95907.196168633396</v>
      </c>
      <c r="Q53" s="38">
        <v>84444.270364544864</v>
      </c>
      <c r="R53" s="38">
        <v>82445.650743714214</v>
      </c>
      <c r="S53" s="38">
        <v>99005.352821340901</v>
      </c>
      <c r="T53" s="38">
        <v>87405.536912534619</v>
      </c>
      <c r="U53" s="38">
        <v>103947.12934975076</v>
      </c>
      <c r="V53" s="38">
        <v>84276.287582597448</v>
      </c>
      <c r="W53" s="38">
        <v>129121.5425722387</v>
      </c>
      <c r="X53" s="38">
        <v>83750.368392757649</v>
      </c>
      <c r="Y53" s="38">
        <v>82219.355330139675</v>
      </c>
      <c r="Z53" s="38">
        <v>97533.6639323251</v>
      </c>
      <c r="AA53" s="38">
        <v>99853.631052103199</v>
      </c>
      <c r="AB53" s="38">
        <v>139564.43380452855</v>
      </c>
      <c r="AC53" s="38">
        <v>104447.54735191684</v>
      </c>
      <c r="AD53" s="38">
        <v>87900.060033471236</v>
      </c>
      <c r="AE53" s="38">
        <v>84782.030843555825</v>
      </c>
      <c r="AF53" s="38">
        <v>215438.64623411588</v>
      </c>
      <c r="AG53" s="38">
        <v>98225.887977365812</v>
      </c>
      <c r="AI53" s="38">
        <v>132293.69798875667</v>
      </c>
      <c r="AJ53" s="38">
        <v>111627.19687545048</v>
      </c>
      <c r="AK53" s="38">
        <v>100310.75130696002</v>
      </c>
      <c r="AL53" s="38">
        <v>129789.24458220645</v>
      </c>
      <c r="AM53" s="38">
        <v>99687.903046822481</v>
      </c>
      <c r="AN53" s="38">
        <v>125689.21134635752</v>
      </c>
      <c r="AO53" s="38">
        <v>142686.47575181146</v>
      </c>
      <c r="AP53" s="38">
        <v>109373.48819914921</v>
      </c>
      <c r="AQ53" s="38">
        <v>96721.344407804281</v>
      </c>
      <c r="AR53" s="38">
        <v>99834.562811592608</v>
      </c>
      <c r="AS53" s="38">
        <v>129012.9300713534</v>
      </c>
      <c r="AT53" s="38">
        <v>100395.5122369145</v>
      </c>
      <c r="AU53" s="38">
        <v>109718.49263921543</v>
      </c>
      <c r="AV53" s="38">
        <v>95681.162647881894</v>
      </c>
      <c r="AW53" s="38">
        <v>134273.4515427633</v>
      </c>
      <c r="AX53" s="38">
        <v>105372.57902310154</v>
      </c>
      <c r="AY53" s="38">
        <v>95523.776502680412</v>
      </c>
      <c r="AZ53" s="38">
        <v>120160.88226655277</v>
      </c>
      <c r="BA53" s="38">
        <v>111340.58415698183</v>
      </c>
      <c r="BB53" s="38">
        <v>166473.44334803012</v>
      </c>
      <c r="BC53" s="38">
        <v>127160.36977681101</v>
      </c>
      <c r="BD53" s="38">
        <v>95749.674084761107</v>
      </c>
      <c r="BE53" s="38">
        <v>102548.49947948576</v>
      </c>
      <c r="BF53" s="38">
        <v>216460.46836600392</v>
      </c>
      <c r="BG53" s="38">
        <v>115719.16640811262</v>
      </c>
      <c r="BI53" s="38">
        <f t="shared" si="31"/>
        <v>-20501.254211495892</v>
      </c>
      <c r="BJ53" s="38">
        <f t="shared" si="31"/>
        <v>-16140.061874522857</v>
      </c>
      <c r="BK53" s="38">
        <f t="shared" si="31"/>
        <v>-29932.988606659448</v>
      </c>
      <c r="BL53" s="38">
        <f t="shared" si="31"/>
        <v>-29885.152342026035</v>
      </c>
      <c r="BM53" s="38">
        <f t="shared" si="31"/>
        <v>-17875.958223225884</v>
      </c>
      <c r="BN53" s="38">
        <f t="shared" si="31"/>
        <v>-23573.437169800207</v>
      </c>
      <c r="BO53" s="38">
        <f t="shared" si="31"/>
        <v>1358.5835543459689</v>
      </c>
      <c r="BP53" s="38">
        <f t="shared" si="31"/>
        <v>-13466.292030515819</v>
      </c>
      <c r="BQ53" s="38">
        <f t="shared" si="31"/>
        <v>-12277.074043259418</v>
      </c>
      <c r="BR53" s="38">
        <f t="shared" si="31"/>
        <v>-17388.912067878395</v>
      </c>
      <c r="BS53" s="38">
        <f t="shared" si="31"/>
        <v>-30007.577250012502</v>
      </c>
      <c r="BT53" s="38">
        <f t="shared" si="31"/>
        <v>-12989.975324379877</v>
      </c>
      <c r="BU53" s="38">
        <f t="shared" si="31"/>
        <v>-5771.3632894646726</v>
      </c>
      <c r="BV53" s="38">
        <f t="shared" si="31"/>
        <v>-11404.875065284446</v>
      </c>
      <c r="BW53" s="38">
        <f t="shared" si="31"/>
        <v>-5151.9089705246006</v>
      </c>
      <c r="BX53" s="38">
        <f t="shared" si="31"/>
        <v>-21622.210630343892</v>
      </c>
      <c r="BY53" s="38">
        <f t="shared" si="32"/>
        <v>-13304.421172540737</v>
      </c>
      <c r="BZ53" s="38">
        <f t="shared" si="32"/>
        <v>-22627.218334227669</v>
      </c>
      <c r="CA53" s="38">
        <f t="shared" si="32"/>
        <v>-11486.95310487863</v>
      </c>
      <c r="CB53" s="38">
        <f t="shared" si="32"/>
        <v>-26909.009543501568</v>
      </c>
      <c r="CC53" s="38">
        <f t="shared" si="32"/>
        <v>-22712.82242489417</v>
      </c>
      <c r="CD53" s="38">
        <f t="shared" si="32"/>
        <v>-7849.614051289871</v>
      </c>
      <c r="CE53" s="38">
        <f t="shared" si="32"/>
        <v>-17766.468635929938</v>
      </c>
      <c r="CF53" s="38">
        <f t="shared" si="32"/>
        <v>-1021.8221318880387</v>
      </c>
      <c r="CG53" s="38">
        <f t="shared" si="32"/>
        <v>-17493.27843074681</v>
      </c>
    </row>
    <row r="54" spans="1:85" ht="15" x14ac:dyDescent="0.25">
      <c r="A54" s="37">
        <v>2005</v>
      </c>
      <c r="B54" s="58">
        <f t="shared" si="33"/>
        <v>2475932.8220668957</v>
      </c>
      <c r="C54" s="59"/>
      <c r="D54" s="59"/>
      <c r="E54" s="63"/>
      <c r="F54" s="63"/>
      <c r="G54" s="37"/>
      <c r="H54" s="37"/>
      <c r="I54" s="38">
        <v>119426.5716138626</v>
      </c>
      <c r="J54" s="38">
        <v>111091.06838159895</v>
      </c>
      <c r="K54" s="38">
        <v>93150.60179756397</v>
      </c>
      <c r="L54" s="38">
        <v>116063.77753764992</v>
      </c>
      <c r="M54" s="38">
        <v>90407.508786373495</v>
      </c>
      <c r="N54" s="38">
        <v>111909.67086371954</v>
      </c>
      <c r="O54" s="38">
        <v>161813.85697650965</v>
      </c>
      <c r="P54" s="38">
        <v>105269.74690232672</v>
      </c>
      <c r="Q54" s="38">
        <v>86818.679893593027</v>
      </c>
      <c r="R54" s="38">
        <v>92421.548886789649</v>
      </c>
      <c r="S54" s="38">
        <v>135289.14252030326</v>
      </c>
      <c r="T54" s="38">
        <v>95905.282079893834</v>
      </c>
      <c r="U54" s="38">
        <v>106834.70146225706</v>
      </c>
      <c r="V54" s="38">
        <v>86734.526337437535</v>
      </c>
      <c r="W54" s="38">
        <v>127244.94801993313</v>
      </c>
      <c r="X54" s="38">
        <v>102763.41087992791</v>
      </c>
      <c r="Y54" s="38">
        <v>100610.94696650804</v>
      </c>
      <c r="Z54" s="38">
        <v>108261.14397184619</v>
      </c>
      <c r="AA54" s="38">
        <v>123244.7875378</v>
      </c>
      <c r="AB54" s="38">
        <v>141658.27538633955</v>
      </c>
      <c r="AC54" s="38">
        <v>121279.20722475169</v>
      </c>
      <c r="AD54" s="38">
        <v>91586.794955387712</v>
      </c>
      <c r="AE54" s="38">
        <v>92230.070312508295</v>
      </c>
      <c r="AF54" s="38">
        <v>202317.23807952768</v>
      </c>
      <c r="AG54" s="38">
        <v>110537.64998736087</v>
      </c>
      <c r="AI54" s="38">
        <v>134313.34648786849</v>
      </c>
      <c r="AJ54" s="38">
        <v>113391.36461701423</v>
      </c>
      <c r="AK54" s="38">
        <v>102052.11758900707</v>
      </c>
      <c r="AL54" s="38">
        <v>132478.61297327664</v>
      </c>
      <c r="AM54" s="38">
        <v>101527.1036453563</v>
      </c>
      <c r="AN54" s="38">
        <v>128337.039800661</v>
      </c>
      <c r="AO54" s="38">
        <v>147246.65826838763</v>
      </c>
      <c r="AP54" s="38">
        <v>112522.00135288367</v>
      </c>
      <c r="AQ54" s="38">
        <v>99136.669977942511</v>
      </c>
      <c r="AR54" s="38">
        <v>100219.09406602173</v>
      </c>
      <c r="AS54" s="38">
        <v>135029.2868850666</v>
      </c>
      <c r="AT54" s="38">
        <v>99209.591796723806</v>
      </c>
      <c r="AU54" s="38">
        <v>112443.04524401217</v>
      </c>
      <c r="AV54" s="38">
        <v>95347.286221474526</v>
      </c>
      <c r="AW54" s="38">
        <v>136731.35494303631</v>
      </c>
      <c r="AX54" s="38">
        <v>107552.29712238701</v>
      </c>
      <c r="AY54" s="38">
        <v>96159.595853576873</v>
      </c>
      <c r="AZ54" s="38">
        <v>122028.43101682629</v>
      </c>
      <c r="BA54" s="38">
        <v>112565.02190923244</v>
      </c>
      <c r="BB54" s="38">
        <v>172389.84173485253</v>
      </c>
      <c r="BC54" s="38">
        <v>133114.21630803117</v>
      </c>
      <c r="BD54" s="38">
        <v>94646.206326810789</v>
      </c>
      <c r="BE54" s="38">
        <v>104893.8280539862</v>
      </c>
      <c r="BF54" s="38">
        <v>217473.64407797056</v>
      </c>
      <c r="BG54" s="38">
        <v>117850.17092233388</v>
      </c>
      <c r="BI54" s="38">
        <f t="shared" si="31"/>
        <v>-14886.774874005889</v>
      </c>
      <c r="BJ54" s="38">
        <f t="shared" si="31"/>
        <v>-2300.2962354152842</v>
      </c>
      <c r="BK54" s="38">
        <f t="shared" si="31"/>
        <v>-8901.5157914431038</v>
      </c>
      <c r="BL54" s="38">
        <f t="shared" si="31"/>
        <v>-16414.835435626723</v>
      </c>
      <c r="BM54" s="38">
        <f t="shared" si="31"/>
        <v>-11119.594858982804</v>
      </c>
      <c r="BN54" s="38">
        <f t="shared" si="31"/>
        <v>-16427.368936941464</v>
      </c>
      <c r="BO54" s="38">
        <f t="shared" si="31"/>
        <v>14567.198708122014</v>
      </c>
      <c r="BP54" s="38">
        <f t="shared" si="31"/>
        <v>-7252.2544505569531</v>
      </c>
      <c r="BQ54" s="38">
        <f t="shared" si="31"/>
        <v>-12317.990084349483</v>
      </c>
      <c r="BR54" s="38">
        <f t="shared" si="31"/>
        <v>-7797.5451792320819</v>
      </c>
      <c r="BS54" s="38">
        <f t="shared" si="31"/>
        <v>259.85563523665769</v>
      </c>
      <c r="BT54" s="38">
        <f t="shared" si="31"/>
        <v>-3304.3097168299719</v>
      </c>
      <c r="BU54" s="38">
        <f t="shared" si="31"/>
        <v>-5608.3437817551167</v>
      </c>
      <c r="BV54" s="38">
        <f t="shared" si="31"/>
        <v>-8612.7598840369901</v>
      </c>
      <c r="BW54" s="38">
        <f t="shared" si="31"/>
        <v>-9486.4069231031754</v>
      </c>
      <c r="BX54" s="38">
        <f t="shared" si="31"/>
        <v>-4788.8862424591061</v>
      </c>
      <c r="BY54" s="38">
        <f t="shared" si="32"/>
        <v>4451.3511129311664</v>
      </c>
      <c r="BZ54" s="38">
        <f t="shared" si="32"/>
        <v>-13767.287044980098</v>
      </c>
      <c r="CA54" s="38">
        <f t="shared" si="32"/>
        <v>10679.765628567562</v>
      </c>
      <c r="CB54" s="38">
        <f t="shared" si="32"/>
        <v>-30731.566348512977</v>
      </c>
      <c r="CC54" s="38">
        <f t="shared" si="32"/>
        <v>-11835.009083279481</v>
      </c>
      <c r="CD54" s="38">
        <f t="shared" si="32"/>
        <v>-3059.4113714230771</v>
      </c>
      <c r="CE54" s="38">
        <f t="shared" si="32"/>
        <v>-12663.757741477908</v>
      </c>
      <c r="CF54" s="38">
        <f t="shared" si="32"/>
        <v>-15156.405998442875</v>
      </c>
      <c r="CG54" s="38">
        <f t="shared" si="32"/>
        <v>-7312.5209349730139</v>
      </c>
    </row>
    <row r="55" spans="1:85" ht="15" x14ac:dyDescent="0.25">
      <c r="A55" s="37">
        <v>2006</v>
      </c>
      <c r="B55" s="58">
        <f t="shared" si="33"/>
        <v>2818483.3962034564</v>
      </c>
      <c r="C55" s="59"/>
      <c r="D55" s="59"/>
      <c r="E55" s="63"/>
      <c r="F55" s="63"/>
      <c r="G55" s="37"/>
      <c r="H55" s="37"/>
      <c r="I55" s="38">
        <v>150769.70695673735</v>
      </c>
      <c r="J55" s="38">
        <v>123318.0198547797</v>
      </c>
      <c r="K55" s="38">
        <v>120007.31982914518</v>
      </c>
      <c r="L55" s="38">
        <v>137305.43740889808</v>
      </c>
      <c r="M55" s="38">
        <v>100387.5997578644</v>
      </c>
      <c r="N55" s="38">
        <v>137422.72186336736</v>
      </c>
      <c r="O55" s="38">
        <v>175018.84270026282</v>
      </c>
      <c r="P55" s="38">
        <v>117611.94980682897</v>
      </c>
      <c r="Q55" s="38">
        <v>97468.894556156025</v>
      </c>
      <c r="R55" s="38">
        <v>108659.09498743679</v>
      </c>
      <c r="S55" s="38">
        <v>149313.5286494965</v>
      </c>
      <c r="T55" s="38">
        <v>93057.378021792567</v>
      </c>
      <c r="U55" s="38">
        <v>124392.99208944495</v>
      </c>
      <c r="V55" s="38">
        <v>95139.331166520162</v>
      </c>
      <c r="W55" s="38">
        <v>133316.23494382709</v>
      </c>
      <c r="X55" s="38">
        <v>117302.3296191749</v>
      </c>
      <c r="Y55" s="38">
        <v>93761.377421151672</v>
      </c>
      <c r="Z55" s="38">
        <v>125424.5252254316</v>
      </c>
      <c r="AA55" s="38">
        <v>129085.24257059192</v>
      </c>
      <c r="AB55" s="38">
        <v>165296.07313849402</v>
      </c>
      <c r="AC55" s="38">
        <v>143314.17779668199</v>
      </c>
      <c r="AD55" s="38">
        <v>103096.88834637063</v>
      </c>
      <c r="AE55" s="38">
        <v>108534.27893974993</v>
      </c>
      <c r="AF55" s="38">
        <v>240434.85785110784</v>
      </c>
      <c r="AG55" s="38">
        <v>125830.76906127314</v>
      </c>
      <c r="AI55" s="38">
        <v>137046.37118470148</v>
      </c>
      <c r="AJ55" s="38">
        <v>115508.45113602302</v>
      </c>
      <c r="AK55" s="38">
        <v>104379.0696498574</v>
      </c>
      <c r="AL55" s="38">
        <v>136367.88452034115</v>
      </c>
      <c r="AM55" s="38">
        <v>103969.49107503683</v>
      </c>
      <c r="AN55" s="38">
        <v>131311.25848284599</v>
      </c>
      <c r="AO55" s="38">
        <v>151494.2327435136</v>
      </c>
      <c r="AP55" s="38">
        <v>116371.96746562321</v>
      </c>
      <c r="AQ55" s="38">
        <v>102472.07446249077</v>
      </c>
      <c r="AR55" s="38">
        <v>101107.37833493041</v>
      </c>
      <c r="AS55" s="38">
        <v>141710.31920432756</v>
      </c>
      <c r="AT55" s="38">
        <v>98518.512700724546</v>
      </c>
      <c r="AU55" s="38">
        <v>115764.01535190197</v>
      </c>
      <c r="AV55" s="38">
        <v>95736.582529394829</v>
      </c>
      <c r="AW55" s="38">
        <v>139791.4567133848</v>
      </c>
      <c r="AX55" s="38">
        <v>110580.68379284439</v>
      </c>
      <c r="AY55" s="38">
        <v>97504.892151079737</v>
      </c>
      <c r="AZ55" s="38">
        <v>124391.57146107565</v>
      </c>
      <c r="BA55" s="38">
        <v>113646.84445072373</v>
      </c>
      <c r="BB55" s="38">
        <v>179151.68523446328</v>
      </c>
      <c r="BC55" s="38">
        <v>139872.31795134186</v>
      </c>
      <c r="BD55" s="38">
        <v>93707.432430143774</v>
      </c>
      <c r="BE55" s="38">
        <v>108002.61452899341</v>
      </c>
      <c r="BF55" s="38">
        <v>219350.62877458587</v>
      </c>
      <c r="BG55" s="38">
        <v>120551.36867961679</v>
      </c>
      <c r="BI55" s="38">
        <f t="shared" si="31"/>
        <v>13723.335772035876</v>
      </c>
      <c r="BJ55" s="38">
        <f t="shared" si="31"/>
        <v>7809.56871875668</v>
      </c>
      <c r="BK55" s="38">
        <f t="shared" si="31"/>
        <v>15628.250179287788</v>
      </c>
      <c r="BL55" s="38">
        <f t="shared" si="31"/>
        <v>937.55288855693652</v>
      </c>
      <c r="BM55" s="38">
        <f t="shared" si="31"/>
        <v>-3581.8913171724271</v>
      </c>
      <c r="BN55" s="38">
        <f t="shared" si="31"/>
        <v>6111.4633805213671</v>
      </c>
      <c r="BO55" s="38">
        <f t="shared" si="31"/>
        <v>23524.60995674922</v>
      </c>
      <c r="BP55" s="38">
        <f t="shared" si="31"/>
        <v>1239.9823412057594</v>
      </c>
      <c r="BQ55" s="38">
        <f t="shared" si="31"/>
        <v>-5003.1799063347426</v>
      </c>
      <c r="BR55" s="38">
        <f t="shared" si="31"/>
        <v>7551.7166525063803</v>
      </c>
      <c r="BS55" s="38">
        <f t="shared" si="31"/>
        <v>7603.2094451689336</v>
      </c>
      <c r="BT55" s="38">
        <f t="shared" si="31"/>
        <v>-5461.1346789319796</v>
      </c>
      <c r="BU55" s="38">
        <f t="shared" si="31"/>
        <v>8628.9767375429801</v>
      </c>
      <c r="BV55" s="38">
        <f t="shared" si="31"/>
        <v>-597.25136287466739</v>
      </c>
      <c r="BW55" s="38">
        <f t="shared" si="31"/>
        <v>-6475.2217695577128</v>
      </c>
      <c r="BX55" s="38">
        <f t="shared" ref="BX55:CA70" si="34">+X55-AX55</f>
        <v>6721.6458263305103</v>
      </c>
      <c r="BY55" s="38">
        <f t="shared" si="32"/>
        <v>-3743.5147299280652</v>
      </c>
      <c r="BZ55" s="38">
        <f t="shared" si="32"/>
        <v>1032.9537643559452</v>
      </c>
      <c r="CA55" s="38">
        <f t="shared" si="32"/>
        <v>15438.398119868187</v>
      </c>
      <c r="CB55" s="38">
        <f t="shared" si="32"/>
        <v>-13855.612095969263</v>
      </c>
      <c r="CC55" s="38">
        <f t="shared" si="32"/>
        <v>3441.8598453401355</v>
      </c>
      <c r="CD55" s="38">
        <f t="shared" si="32"/>
        <v>9389.4559162268561</v>
      </c>
      <c r="CE55" s="38">
        <f t="shared" si="32"/>
        <v>531.66441075652256</v>
      </c>
      <c r="CF55" s="38">
        <f t="shared" si="32"/>
        <v>21084.229076521966</v>
      </c>
      <c r="CG55" s="38">
        <f t="shared" si="32"/>
        <v>5279.4003816563491</v>
      </c>
    </row>
    <row r="56" spans="1:85" ht="15" x14ac:dyDescent="0.25">
      <c r="A56" s="37">
        <v>2007</v>
      </c>
      <c r="B56" s="58">
        <f t="shared" si="33"/>
        <v>2766224.4862401998</v>
      </c>
      <c r="C56" s="59"/>
      <c r="D56" s="59"/>
      <c r="E56" s="63"/>
      <c r="F56" s="63"/>
      <c r="G56" s="37"/>
      <c r="H56" s="37"/>
      <c r="I56" s="38">
        <v>140539.29869371981</v>
      </c>
      <c r="J56" s="38">
        <v>117595.29717290286</v>
      </c>
      <c r="K56" s="38">
        <v>112498.48255408558</v>
      </c>
      <c r="L56" s="38">
        <v>133666.79671925091</v>
      </c>
      <c r="M56" s="38">
        <v>108423.40577793773</v>
      </c>
      <c r="N56" s="38">
        <v>134694.26926852312</v>
      </c>
      <c r="O56" s="38">
        <v>166155.00962701003</v>
      </c>
      <c r="P56" s="38">
        <v>122126.03134223317</v>
      </c>
      <c r="Q56" s="38">
        <v>95944.799779584529</v>
      </c>
      <c r="R56" s="38">
        <v>109851.33475787577</v>
      </c>
      <c r="S56" s="38">
        <v>149439.9819862739</v>
      </c>
      <c r="T56" s="38">
        <v>93312.821643902702</v>
      </c>
      <c r="U56" s="38">
        <v>118945.72879877435</v>
      </c>
      <c r="V56" s="38">
        <v>92711.744277199818</v>
      </c>
      <c r="W56" s="38">
        <v>129241.70333126296</v>
      </c>
      <c r="X56" s="38">
        <v>116652.85721425817</v>
      </c>
      <c r="Y56" s="38">
        <v>95615.782450635787</v>
      </c>
      <c r="Z56" s="38">
        <v>130812.46841611355</v>
      </c>
      <c r="AA56" s="38">
        <v>123138.68790964955</v>
      </c>
      <c r="AB56" s="38">
        <v>189252.81303553516</v>
      </c>
      <c r="AC56" s="38">
        <v>146235.77322461182</v>
      </c>
      <c r="AD56" s="38">
        <v>94471.303786223507</v>
      </c>
      <c r="AE56" s="38">
        <v>118448.55985092497</v>
      </c>
      <c r="AF56" s="38">
        <v>221280.30816949668</v>
      </c>
      <c r="AG56" s="38">
        <v>123497.67785348454</v>
      </c>
      <c r="AI56" s="38">
        <v>140099.8882316199</v>
      </c>
      <c r="AJ56" s="38">
        <v>117720.17909081583</v>
      </c>
      <c r="AK56" s="38">
        <v>106877.91108158871</v>
      </c>
      <c r="AL56" s="38">
        <v>141044.20300490723</v>
      </c>
      <c r="AM56" s="38">
        <v>106798.68590106776</v>
      </c>
      <c r="AN56" s="38">
        <v>134106.19255626513</v>
      </c>
      <c r="AO56" s="38">
        <v>155175.37715671427</v>
      </c>
      <c r="AP56" s="38">
        <v>120602.29392560355</v>
      </c>
      <c r="AQ56" s="38">
        <v>106522.66697998829</v>
      </c>
      <c r="AR56" s="38">
        <v>102214.51123487932</v>
      </c>
      <c r="AS56" s="38">
        <v>148552.58808265594</v>
      </c>
      <c r="AT56" s="38">
        <v>98237.462331025512</v>
      </c>
      <c r="AU56" s="38">
        <v>119378.20942573727</v>
      </c>
      <c r="AV56" s="38">
        <v>96795.78144896758</v>
      </c>
      <c r="AW56" s="38">
        <v>143318.70654964453</v>
      </c>
      <c r="AX56" s="38">
        <v>114089.84368460218</v>
      </c>
      <c r="AY56" s="38">
        <v>99460.57960045978</v>
      </c>
      <c r="AZ56" s="38">
        <v>126914.57462981451</v>
      </c>
      <c r="BA56" s="38">
        <v>114372.33980151784</v>
      </c>
      <c r="BB56" s="38">
        <v>186071.76923217409</v>
      </c>
      <c r="BC56" s="38">
        <v>146908.41769700215</v>
      </c>
      <c r="BD56" s="38">
        <v>92778.246836205188</v>
      </c>
      <c r="BE56" s="38">
        <v>111612.2021884151</v>
      </c>
      <c r="BF56" s="38">
        <v>221524.62532162896</v>
      </c>
      <c r="BG56" s="38">
        <v>123519.24495761585</v>
      </c>
      <c r="BI56" s="38">
        <f t="shared" ref="BI56:BW70" si="35">+I56-AI56</f>
        <v>439.41046209991327</v>
      </c>
      <c r="BJ56" s="38">
        <f t="shared" si="35"/>
        <v>-124.88191791296413</v>
      </c>
      <c r="BK56" s="38">
        <f t="shared" si="35"/>
        <v>5620.5714724968711</v>
      </c>
      <c r="BL56" s="38">
        <f t="shared" si="35"/>
        <v>-7377.4062856563251</v>
      </c>
      <c r="BM56" s="38">
        <f t="shared" si="35"/>
        <v>1624.7198768699745</v>
      </c>
      <c r="BN56" s="38">
        <f t="shared" si="35"/>
        <v>588.07671225798549</v>
      </c>
      <c r="BO56" s="38">
        <f t="shared" si="35"/>
        <v>10979.632470295765</v>
      </c>
      <c r="BP56" s="38">
        <f t="shared" si="35"/>
        <v>1523.7374166296213</v>
      </c>
      <c r="BQ56" s="38">
        <f t="shared" si="35"/>
        <v>-10577.867200403765</v>
      </c>
      <c r="BR56" s="38">
        <f t="shared" si="35"/>
        <v>7636.8235229964484</v>
      </c>
      <c r="BS56" s="38">
        <f t="shared" si="35"/>
        <v>887.39390361795085</v>
      </c>
      <c r="BT56" s="38">
        <f t="shared" si="35"/>
        <v>-4924.64068712281</v>
      </c>
      <c r="BU56" s="38">
        <f t="shared" si="35"/>
        <v>-432.4806269629189</v>
      </c>
      <c r="BV56" s="38">
        <f t="shared" si="35"/>
        <v>-4084.0371717677626</v>
      </c>
      <c r="BW56" s="38">
        <f t="shared" si="35"/>
        <v>-14077.003218381564</v>
      </c>
      <c r="BX56" s="38">
        <f t="shared" si="34"/>
        <v>2563.0135296559893</v>
      </c>
      <c r="BY56" s="38">
        <f t="shared" si="32"/>
        <v>-3844.7971498239931</v>
      </c>
      <c r="BZ56" s="38">
        <f t="shared" si="32"/>
        <v>3897.8937862990424</v>
      </c>
      <c r="CA56" s="38">
        <f t="shared" si="32"/>
        <v>8766.348108131715</v>
      </c>
      <c r="CB56" s="38">
        <f t="shared" si="32"/>
        <v>3181.0438033610699</v>
      </c>
      <c r="CC56" s="38">
        <f t="shared" si="32"/>
        <v>-672.64447239032597</v>
      </c>
      <c r="CD56" s="38">
        <f t="shared" si="32"/>
        <v>1693.0569500183192</v>
      </c>
      <c r="CE56" s="38">
        <f t="shared" si="32"/>
        <v>6836.3576625098649</v>
      </c>
      <c r="CF56" s="38">
        <f t="shared" si="32"/>
        <v>-244.31715213228017</v>
      </c>
      <c r="CG56" s="38">
        <f t="shared" si="32"/>
        <v>-21.567104131318047</v>
      </c>
    </row>
    <row r="57" spans="1:85" ht="15" x14ac:dyDescent="0.25">
      <c r="A57" s="37">
        <v>2008</v>
      </c>
      <c r="B57" s="58">
        <f t="shared" si="33"/>
        <v>2984600.0559692178</v>
      </c>
      <c r="C57" s="59"/>
      <c r="D57" s="59"/>
      <c r="E57" s="63"/>
      <c r="F57" s="63"/>
      <c r="G57" s="37"/>
      <c r="H57" s="37"/>
      <c r="I57" s="38">
        <v>145937.26218748599</v>
      </c>
      <c r="J57" s="38">
        <v>126634.85624812394</v>
      </c>
      <c r="K57" s="38">
        <v>113911.95026446129</v>
      </c>
      <c r="L57" s="38">
        <v>154356.72642786452</v>
      </c>
      <c r="M57" s="38">
        <v>117235.35228960995</v>
      </c>
      <c r="N57" s="38">
        <v>166915.70996949094</v>
      </c>
      <c r="O57" s="38">
        <v>163203.66641123025</v>
      </c>
      <c r="P57" s="38">
        <v>133066.68629347227</v>
      </c>
      <c r="Q57" s="38">
        <v>116564.53418479388</v>
      </c>
      <c r="R57" s="38">
        <v>108713.49312073957</v>
      </c>
      <c r="S57" s="38">
        <v>159483.09400023532</v>
      </c>
      <c r="T57" s="38">
        <v>98327.684414106843</v>
      </c>
      <c r="U57" s="38">
        <v>126820.58821031301</v>
      </c>
      <c r="V57" s="38">
        <v>89467.552061175345</v>
      </c>
      <c r="W57" s="38">
        <v>158855.99626420171</v>
      </c>
      <c r="X57" s="38">
        <v>122016.92934466578</v>
      </c>
      <c r="Y57" s="38">
        <v>102739.57167319211</v>
      </c>
      <c r="Z57" s="38">
        <v>143315.60471131478</v>
      </c>
      <c r="AA57" s="38">
        <v>122044.28079032831</v>
      </c>
      <c r="AB57" s="38">
        <v>232218.61612567966</v>
      </c>
      <c r="AC57" s="38">
        <v>162043.04422050677</v>
      </c>
      <c r="AD57" s="38">
        <v>90776.494785120201</v>
      </c>
      <c r="AE57" s="38">
        <v>115445.27278543795</v>
      </c>
      <c r="AF57" s="38">
        <v>234593.79853459605</v>
      </c>
      <c r="AG57" s="38">
        <v>133247.0224549853</v>
      </c>
      <c r="AI57" s="38">
        <v>143218.24713870839</v>
      </c>
      <c r="AJ57" s="38">
        <v>119846.36682691918</v>
      </c>
      <c r="AK57" s="38">
        <v>109291.22797807162</v>
      </c>
      <c r="AL57" s="38">
        <v>146104.08773736772</v>
      </c>
      <c r="AM57" s="38">
        <v>109762.48977548102</v>
      </c>
      <c r="AN57" s="38">
        <v>136277.28181807624</v>
      </c>
      <c r="AO57" s="38">
        <v>158271.5155870821</v>
      </c>
      <c r="AP57" s="38">
        <v>124904.28794447247</v>
      </c>
      <c r="AQ57" s="38">
        <v>111033.524849911</v>
      </c>
      <c r="AR57" s="38">
        <v>103331.10554895416</v>
      </c>
      <c r="AS57" s="38">
        <v>155128.68666802309</v>
      </c>
      <c r="AT57" s="38">
        <v>98227.016722946151</v>
      </c>
      <c r="AU57" s="38">
        <v>123068.72369574598</v>
      </c>
      <c r="AV57" s="38">
        <v>98465.640343888794</v>
      </c>
      <c r="AW57" s="38">
        <v>147113.30192995563</v>
      </c>
      <c r="AX57" s="38">
        <v>117779.09790605221</v>
      </c>
      <c r="AY57" s="38">
        <v>101890.13725968849</v>
      </c>
      <c r="AZ57" s="38">
        <v>129272.04109120007</v>
      </c>
      <c r="BA57" s="38">
        <v>114682.1799628756</v>
      </c>
      <c r="BB57" s="38">
        <v>192324.332992337</v>
      </c>
      <c r="BC57" s="38">
        <v>153730.6771337245</v>
      </c>
      <c r="BD57" s="38">
        <v>91797.438545602432</v>
      </c>
      <c r="BE57" s="38">
        <v>115465.25096026658</v>
      </c>
      <c r="BF57" s="38">
        <v>223639.6788756442</v>
      </c>
      <c r="BG57" s="38">
        <v>126503.07903780215</v>
      </c>
      <c r="BI57" s="38">
        <f t="shared" si="35"/>
        <v>2719.0150487775973</v>
      </c>
      <c r="BJ57" s="38">
        <f t="shared" si="35"/>
        <v>6788.4894212047511</v>
      </c>
      <c r="BK57" s="38">
        <f t="shared" si="35"/>
        <v>4620.722286389675</v>
      </c>
      <c r="BL57" s="38">
        <f t="shared" si="35"/>
        <v>8252.6386904967949</v>
      </c>
      <c r="BM57" s="38">
        <f t="shared" si="35"/>
        <v>7472.8625141289231</v>
      </c>
      <c r="BN57" s="38">
        <f t="shared" si="35"/>
        <v>30638.428151414701</v>
      </c>
      <c r="BO57" s="38">
        <f t="shared" si="35"/>
        <v>4932.1508241481497</v>
      </c>
      <c r="BP57" s="38">
        <f t="shared" si="35"/>
        <v>8162.3983489998063</v>
      </c>
      <c r="BQ57" s="38">
        <f t="shared" si="35"/>
        <v>5531.0093348828814</v>
      </c>
      <c r="BR57" s="38">
        <f t="shared" si="35"/>
        <v>5382.3875717854098</v>
      </c>
      <c r="BS57" s="38">
        <f t="shared" si="35"/>
        <v>4354.4073322122276</v>
      </c>
      <c r="BT57" s="38">
        <f t="shared" si="35"/>
        <v>100.6676911606919</v>
      </c>
      <c r="BU57" s="38">
        <f t="shared" si="35"/>
        <v>3751.8645145670307</v>
      </c>
      <c r="BV57" s="38">
        <f t="shared" si="35"/>
        <v>-8998.0882827134483</v>
      </c>
      <c r="BW57" s="38">
        <f t="shared" si="35"/>
        <v>11742.694334246073</v>
      </c>
      <c r="BX57" s="38">
        <f t="shared" si="34"/>
        <v>4237.8314386135753</v>
      </c>
      <c r="BY57" s="38">
        <f t="shared" si="32"/>
        <v>849.43441350362264</v>
      </c>
      <c r="BZ57" s="38">
        <f t="shared" si="32"/>
        <v>14043.563620114714</v>
      </c>
      <c r="CA57" s="38">
        <f t="shared" si="32"/>
        <v>7362.1008274527121</v>
      </c>
      <c r="CB57" s="38">
        <f t="shared" si="32"/>
        <v>39894.283133342658</v>
      </c>
      <c r="CC57" s="38">
        <f t="shared" si="32"/>
        <v>8312.3670867822657</v>
      </c>
      <c r="CD57" s="38">
        <f t="shared" si="32"/>
        <v>-1020.9437604822306</v>
      </c>
      <c r="CE57" s="38">
        <f t="shared" si="32"/>
        <v>-19.9781748286332</v>
      </c>
      <c r="CF57" s="38">
        <f t="shared" si="32"/>
        <v>10954.119658951851</v>
      </c>
      <c r="CG57" s="38">
        <f t="shared" si="32"/>
        <v>6743.9434171831526</v>
      </c>
    </row>
    <row r="58" spans="1:85" ht="15" x14ac:dyDescent="0.25">
      <c r="A58" s="37">
        <v>2009</v>
      </c>
      <c r="B58" s="58">
        <f t="shared" si="33"/>
        <v>3110523.2542201369</v>
      </c>
      <c r="C58" s="59"/>
      <c r="D58" s="59"/>
      <c r="E58" s="63"/>
      <c r="F58" s="63"/>
      <c r="G58" s="37"/>
      <c r="H58" s="37"/>
      <c r="I58" s="38">
        <v>160355.59991020671</v>
      </c>
      <c r="J58" s="38">
        <v>134427.25436637169</v>
      </c>
      <c r="K58" s="38">
        <v>117003.78801634477</v>
      </c>
      <c r="L58" s="38">
        <v>165389.53672548861</v>
      </c>
      <c r="M58" s="38">
        <v>103722.86373489002</v>
      </c>
      <c r="N58" s="38">
        <v>160717.72018342456</v>
      </c>
      <c r="O58" s="38">
        <v>156058.12860798824</v>
      </c>
      <c r="P58" s="38">
        <v>131197.05552235548</v>
      </c>
      <c r="Q58" s="38">
        <v>120938.63583291275</v>
      </c>
      <c r="R58" s="38">
        <v>107975.59946426394</v>
      </c>
      <c r="S58" s="38">
        <v>167922.37268513269</v>
      </c>
      <c r="T58" s="38">
        <v>102666.28509296289</v>
      </c>
      <c r="U58" s="38">
        <v>133228.73807369653</v>
      </c>
      <c r="V58" s="38">
        <v>99746.171741390441</v>
      </c>
      <c r="W58" s="38">
        <v>168377.04740383296</v>
      </c>
      <c r="X58" s="38">
        <v>128010.98213523311</v>
      </c>
      <c r="Y58" s="38">
        <v>108536.82371474926</v>
      </c>
      <c r="Z58" s="38">
        <v>143166.58173811255</v>
      </c>
      <c r="AA58" s="38">
        <v>118235.76354827466</v>
      </c>
      <c r="AB58" s="38">
        <v>220474.23014763268</v>
      </c>
      <c r="AC58" s="38">
        <v>175241.68259844725</v>
      </c>
      <c r="AD58" s="38">
        <v>92805.21320564505</v>
      </c>
      <c r="AE58" s="38">
        <v>116507.92966375452</v>
      </c>
      <c r="AF58" s="38">
        <v>232174.54910856043</v>
      </c>
      <c r="AG58" s="38">
        <v>138868.84477968377</v>
      </c>
      <c r="AI58" s="38">
        <v>146150.19152067252</v>
      </c>
      <c r="AJ58" s="38">
        <v>121705.58387068045</v>
      </c>
      <c r="AK58" s="38">
        <v>111417.81214790166</v>
      </c>
      <c r="AL58" s="38">
        <v>151070.28396525883</v>
      </c>
      <c r="AM58" s="38">
        <v>112624.95154907725</v>
      </c>
      <c r="AN58" s="38">
        <v>137385.84683255974</v>
      </c>
      <c r="AO58" s="38">
        <v>160873.86843841244</v>
      </c>
      <c r="AP58" s="38">
        <v>128984.49410804402</v>
      </c>
      <c r="AQ58" s="38">
        <v>115643.94671973071</v>
      </c>
      <c r="AR58" s="38">
        <v>104324.14229547061</v>
      </c>
      <c r="AS58" s="38">
        <v>161020.0820474365</v>
      </c>
      <c r="AT58" s="38">
        <v>98298.505504934656</v>
      </c>
      <c r="AU58" s="38">
        <v>126614.32958588636</v>
      </c>
      <c r="AV58" s="38">
        <v>100646.0762061368</v>
      </c>
      <c r="AW58" s="38">
        <v>150834.67030027442</v>
      </c>
      <c r="AX58" s="38">
        <v>121373.39770088279</v>
      </c>
      <c r="AY58" s="38">
        <v>104618.5962152391</v>
      </c>
      <c r="AZ58" s="38">
        <v>131177.55035125249</v>
      </c>
      <c r="BA58" s="38">
        <v>114604.70041713912</v>
      </c>
      <c r="BB58" s="38">
        <v>197115.42621733763</v>
      </c>
      <c r="BC58" s="38">
        <v>159840.53140549743</v>
      </c>
      <c r="BD58" s="38">
        <v>90720.727128443061</v>
      </c>
      <c r="BE58" s="38">
        <v>119372.78434918818</v>
      </c>
      <c r="BF58" s="38">
        <v>225337.39142165449</v>
      </c>
      <c r="BG58" s="38">
        <v>129251.93453060539</v>
      </c>
      <c r="BI58" s="38">
        <f t="shared" si="35"/>
        <v>14205.40838953419</v>
      </c>
      <c r="BJ58" s="38">
        <f t="shared" si="35"/>
        <v>12721.670495691244</v>
      </c>
      <c r="BK58" s="38">
        <f t="shared" si="35"/>
        <v>5585.9758684431145</v>
      </c>
      <c r="BL58" s="38">
        <f t="shared" si="35"/>
        <v>14319.252760229778</v>
      </c>
      <c r="BM58" s="38">
        <f t="shared" si="35"/>
        <v>-8902.0878141872236</v>
      </c>
      <c r="BN58" s="38">
        <f t="shared" si="35"/>
        <v>23331.873350864829</v>
      </c>
      <c r="BO58" s="38">
        <f t="shared" si="35"/>
        <v>-4815.7398304241942</v>
      </c>
      <c r="BP58" s="38">
        <f t="shared" si="35"/>
        <v>2212.5614143114653</v>
      </c>
      <c r="BQ58" s="38">
        <f t="shared" si="35"/>
        <v>5294.6891131820448</v>
      </c>
      <c r="BR58" s="38">
        <f t="shared" si="35"/>
        <v>3651.4571687933349</v>
      </c>
      <c r="BS58" s="38">
        <f t="shared" si="35"/>
        <v>6902.290637696191</v>
      </c>
      <c r="BT58" s="38">
        <f t="shared" si="35"/>
        <v>4367.7795880282356</v>
      </c>
      <c r="BU58" s="38">
        <f t="shared" si="35"/>
        <v>6614.4084878101712</v>
      </c>
      <c r="BV58" s="38">
        <f t="shared" si="35"/>
        <v>-899.90446474635974</v>
      </c>
      <c r="BW58" s="38">
        <f t="shared" si="35"/>
        <v>17542.377103558538</v>
      </c>
      <c r="BX58" s="38">
        <f t="shared" si="34"/>
        <v>6637.5844343503122</v>
      </c>
      <c r="BY58" s="38">
        <f t="shared" si="32"/>
        <v>3918.2274995101616</v>
      </c>
      <c r="BZ58" s="38">
        <f t="shared" si="32"/>
        <v>11989.031386860064</v>
      </c>
      <c r="CA58" s="38">
        <f t="shared" si="32"/>
        <v>3631.0631311355392</v>
      </c>
      <c r="CB58" s="38">
        <f t="shared" si="32"/>
        <v>23358.803930295049</v>
      </c>
      <c r="CC58" s="38">
        <f t="shared" si="32"/>
        <v>15401.151192949823</v>
      </c>
      <c r="CD58" s="38">
        <f t="shared" si="32"/>
        <v>2084.4860772019892</v>
      </c>
      <c r="CE58" s="38">
        <f t="shared" si="32"/>
        <v>-2864.8546854336601</v>
      </c>
      <c r="CF58" s="38">
        <f t="shared" si="32"/>
        <v>6837.1576869059354</v>
      </c>
      <c r="CG58" s="38">
        <f t="shared" si="32"/>
        <v>9616.9102490783844</v>
      </c>
    </row>
    <row r="59" spans="1:85" ht="15" x14ac:dyDescent="0.25">
      <c r="A59" s="37">
        <v>2010</v>
      </c>
      <c r="B59" s="58">
        <f t="shared" si="33"/>
        <v>2899254.9593987893</v>
      </c>
      <c r="C59" s="59"/>
      <c r="D59" s="59"/>
      <c r="E59" s="63"/>
      <c r="F59" s="63"/>
      <c r="G59" s="37"/>
      <c r="H59" s="37"/>
      <c r="I59" s="38">
        <v>148214.28598628633</v>
      </c>
      <c r="J59" s="38">
        <v>119129.3844407632</v>
      </c>
      <c r="K59" s="38">
        <v>109252.54942339506</v>
      </c>
      <c r="L59" s="38">
        <v>157103.5615029624</v>
      </c>
      <c r="M59" s="38">
        <v>110639.02341864517</v>
      </c>
      <c r="N59" s="38">
        <v>140089.21861560931</v>
      </c>
      <c r="O59" s="38">
        <v>155731.18731776989</v>
      </c>
      <c r="P59" s="38">
        <v>130310.13441675132</v>
      </c>
      <c r="Q59" s="38">
        <v>122669.53159931954</v>
      </c>
      <c r="R59" s="38">
        <v>102185.82974360649</v>
      </c>
      <c r="S59" s="38">
        <v>179655.02048276042</v>
      </c>
      <c r="T59" s="38">
        <v>102830.27031025627</v>
      </c>
      <c r="U59" s="38">
        <v>122779.70554375004</v>
      </c>
      <c r="V59" s="38">
        <v>96813.432092394971</v>
      </c>
      <c r="W59" s="38">
        <v>152970.28023202514</v>
      </c>
      <c r="X59" s="38">
        <v>124268.43449873061</v>
      </c>
      <c r="Y59" s="38">
        <v>103139.32174185541</v>
      </c>
      <c r="Z59" s="38">
        <v>133341.94948800493</v>
      </c>
      <c r="AA59" s="38">
        <v>111906.26491123771</v>
      </c>
      <c r="AB59" s="38">
        <v>212267.61921004858</v>
      </c>
      <c r="AC59" s="38">
        <v>166775.43107395104</v>
      </c>
      <c r="AD59" s="38">
        <v>89249.232410083641</v>
      </c>
      <c r="AE59" s="38">
        <v>115771.37030265818</v>
      </c>
      <c r="AF59" s="38">
        <v>211789.1113150116</v>
      </c>
      <c r="AG59" s="38">
        <v>129436.80340188359</v>
      </c>
      <c r="AI59" s="38">
        <v>148671.65514270565</v>
      </c>
      <c r="AJ59" s="38">
        <v>123184.28464265904</v>
      </c>
      <c r="AK59" s="38">
        <v>113102.66262253824</v>
      </c>
      <c r="AL59" s="38">
        <v>155548.06332302175</v>
      </c>
      <c r="AM59" s="38">
        <v>115224.84869779833</v>
      </c>
      <c r="AN59" s="38">
        <v>137299.59244551012</v>
      </c>
      <c r="AO59" s="38">
        <v>163122.97762274204</v>
      </c>
      <c r="AP59" s="38">
        <v>132631.08098562222</v>
      </c>
      <c r="AQ59" s="38">
        <v>120048.54133026807</v>
      </c>
      <c r="AR59" s="38">
        <v>105114.42636846214</v>
      </c>
      <c r="AS59" s="38">
        <v>165851.78538122578</v>
      </c>
      <c r="AT59" s="38">
        <v>98264.264982350825</v>
      </c>
      <c r="AU59" s="38">
        <v>129831.31716526227</v>
      </c>
      <c r="AV59" s="38">
        <v>103147.02514486275</v>
      </c>
      <c r="AW59" s="38">
        <v>154259.66604989962</v>
      </c>
      <c r="AX59" s="38">
        <v>124640.0726271684</v>
      </c>
      <c r="AY59" s="38">
        <v>107479.48189771986</v>
      </c>
      <c r="AZ59" s="38">
        <v>132485.11755219306</v>
      </c>
      <c r="BA59" s="38">
        <v>114241.85765492501</v>
      </c>
      <c r="BB59" s="38">
        <v>200050.04144089497</v>
      </c>
      <c r="BC59" s="38">
        <v>164822.53932717728</v>
      </c>
      <c r="BD59" s="38">
        <v>89493.622717229795</v>
      </c>
      <c r="BE59" s="38">
        <v>123145.62607807196</v>
      </c>
      <c r="BF59" s="38">
        <v>226368.90614127231</v>
      </c>
      <c r="BG59" s="38">
        <v>131582.3144806271</v>
      </c>
      <c r="BI59" s="38">
        <f t="shared" si="35"/>
        <v>-457.36915641932865</v>
      </c>
      <c r="BJ59" s="38">
        <f t="shared" si="35"/>
        <v>-4054.9002018958417</v>
      </c>
      <c r="BK59" s="38">
        <f t="shared" si="35"/>
        <v>-3850.1131991431757</v>
      </c>
      <c r="BL59" s="38">
        <f t="shared" si="35"/>
        <v>1555.4981799406523</v>
      </c>
      <c r="BM59" s="38">
        <f t="shared" si="35"/>
        <v>-4585.8252791531559</v>
      </c>
      <c r="BN59" s="38">
        <f t="shared" si="35"/>
        <v>2789.626170099189</v>
      </c>
      <c r="BO59" s="38">
        <f t="shared" si="35"/>
        <v>-7391.7903049721499</v>
      </c>
      <c r="BP59" s="38">
        <f t="shared" si="35"/>
        <v>-2320.9465688709024</v>
      </c>
      <c r="BQ59" s="38">
        <f t="shared" si="35"/>
        <v>2620.9902690514718</v>
      </c>
      <c r="BR59" s="38">
        <f t="shared" si="35"/>
        <v>-2928.5966248556506</v>
      </c>
      <c r="BS59" s="38">
        <f t="shared" si="35"/>
        <v>13803.235101534636</v>
      </c>
      <c r="BT59" s="38">
        <f t="shared" si="35"/>
        <v>4566.0053279054409</v>
      </c>
      <c r="BU59" s="38">
        <f t="shared" si="35"/>
        <v>-7051.6116215122311</v>
      </c>
      <c r="BV59" s="38">
        <f t="shared" si="35"/>
        <v>-6333.5930524677824</v>
      </c>
      <c r="BW59" s="38">
        <f t="shared" si="35"/>
        <v>-1289.3858178744849</v>
      </c>
      <c r="BX59" s="38">
        <f t="shared" si="34"/>
        <v>-371.63812843778578</v>
      </c>
      <c r="BY59" s="38">
        <f t="shared" si="32"/>
        <v>-4340.160155864447</v>
      </c>
      <c r="BZ59" s="38">
        <f t="shared" si="32"/>
        <v>856.83193581187516</v>
      </c>
      <c r="CA59" s="38">
        <f t="shared" si="32"/>
        <v>-2335.5927436873026</v>
      </c>
      <c r="CB59" s="38">
        <f t="shared" si="32"/>
        <v>12217.577769153606</v>
      </c>
      <c r="CC59" s="38">
        <f t="shared" si="32"/>
        <v>1952.8917467737629</v>
      </c>
      <c r="CD59" s="38">
        <f t="shared" si="32"/>
        <v>-244.39030714615365</v>
      </c>
      <c r="CE59" s="38">
        <f t="shared" si="32"/>
        <v>-7374.2557754137815</v>
      </c>
      <c r="CF59" s="38">
        <f t="shared" si="32"/>
        <v>-14579.79482626071</v>
      </c>
      <c r="CG59" s="38">
        <f t="shared" si="32"/>
        <v>-2145.5110787435115</v>
      </c>
    </row>
    <row r="60" spans="1:85" ht="15" x14ac:dyDescent="0.25">
      <c r="A60" s="37">
        <v>2011</v>
      </c>
      <c r="B60" s="58">
        <f t="shared" si="33"/>
        <v>3065897.3647371903</v>
      </c>
      <c r="C60" s="59"/>
      <c r="D60" s="59"/>
      <c r="E60" s="63"/>
      <c r="F60" s="63"/>
      <c r="G60" s="37"/>
      <c r="H60" s="37"/>
      <c r="I60" s="38">
        <v>149538.90634845392</v>
      </c>
      <c r="J60" s="38">
        <v>126462.58580666792</v>
      </c>
      <c r="K60" s="38">
        <v>123622.25163679714</v>
      </c>
      <c r="L60" s="38">
        <v>166240.6324856602</v>
      </c>
      <c r="M60" s="38">
        <v>132506.22948657861</v>
      </c>
      <c r="N60" s="38">
        <v>142416.02513814304</v>
      </c>
      <c r="O60" s="38">
        <v>154788.62052147786</v>
      </c>
      <c r="P60" s="38">
        <v>141108.31199446449</v>
      </c>
      <c r="Q60" s="38">
        <v>129303.43551466041</v>
      </c>
      <c r="R60" s="38">
        <v>98615.115044351143</v>
      </c>
      <c r="S60" s="38">
        <v>188845.79595278349</v>
      </c>
      <c r="T60" s="38">
        <v>105489.29478501539</v>
      </c>
      <c r="U60" s="38">
        <v>126711.89527887388</v>
      </c>
      <c r="V60" s="38">
        <v>100509.12037693374</v>
      </c>
      <c r="W60" s="38">
        <v>158900.45794684073</v>
      </c>
      <c r="X60" s="38">
        <v>129554.50378464149</v>
      </c>
      <c r="Y60" s="38">
        <v>114813.3504106044</v>
      </c>
      <c r="Z60" s="38">
        <v>132755.81791758322</v>
      </c>
      <c r="AA60" s="38">
        <v>112450.03714848735</v>
      </c>
      <c r="AB60" s="38">
        <v>215295.86462089932</v>
      </c>
      <c r="AC60" s="38">
        <v>189668.2258446333</v>
      </c>
      <c r="AD60" s="38">
        <v>89966.472333960919</v>
      </c>
      <c r="AE60" s="38">
        <v>132109.94710228589</v>
      </c>
      <c r="AF60" s="38">
        <v>226471.19376784778</v>
      </c>
      <c r="AG60" s="38">
        <v>136876.52862793836</v>
      </c>
      <c r="AI60" s="38">
        <v>150700.62585389646</v>
      </c>
      <c r="AJ60" s="38">
        <v>124296.14026837127</v>
      </c>
      <c r="AK60" s="38">
        <v>114246.6381921252</v>
      </c>
      <c r="AL60" s="38">
        <v>159285.88997269995</v>
      </c>
      <c r="AM60" s="38">
        <v>117311.93781944428</v>
      </c>
      <c r="AN60" s="38">
        <v>136119.54223623057</v>
      </c>
      <c r="AO60" s="38">
        <v>165111.22765380348</v>
      </c>
      <c r="AP60" s="38">
        <v>135654.3427606542</v>
      </c>
      <c r="AQ60" s="38">
        <v>123994.86431347553</v>
      </c>
      <c r="AR60" s="38">
        <v>105659.27723365019</v>
      </c>
      <c r="AS60" s="38">
        <v>169317.83073609747</v>
      </c>
      <c r="AT60" s="38">
        <v>97980.309256434732</v>
      </c>
      <c r="AU60" s="38">
        <v>132602.12058785572</v>
      </c>
      <c r="AV60" s="38">
        <v>105769.42422457035</v>
      </c>
      <c r="AW60" s="38">
        <v>157340.56733916557</v>
      </c>
      <c r="AX60" s="38">
        <v>127412.82808732698</v>
      </c>
      <c r="AY60" s="38">
        <v>110345.50201273411</v>
      </c>
      <c r="AZ60" s="38">
        <v>133168.64815011167</v>
      </c>
      <c r="BA60" s="38">
        <v>113731.91879816126</v>
      </c>
      <c r="BB60" s="38">
        <v>200966.75923603098</v>
      </c>
      <c r="BC60" s="38">
        <v>168415.27122554986</v>
      </c>
      <c r="BD60" s="38">
        <v>88082.480305237361</v>
      </c>
      <c r="BE60" s="38">
        <v>126565.95132295562</v>
      </c>
      <c r="BF60" s="38">
        <v>226553.73779297911</v>
      </c>
      <c r="BG60" s="38">
        <v>133406.89103495961</v>
      </c>
      <c r="BI60" s="38">
        <f t="shared" si="35"/>
        <v>-1161.7195054425392</v>
      </c>
      <c r="BJ60" s="38">
        <f t="shared" si="35"/>
        <v>2166.4455382966553</v>
      </c>
      <c r="BK60" s="38">
        <f t="shared" si="35"/>
        <v>9375.613444671937</v>
      </c>
      <c r="BL60" s="38">
        <f t="shared" si="35"/>
        <v>6954.7425129602489</v>
      </c>
      <c r="BM60" s="38">
        <f t="shared" si="35"/>
        <v>15194.291667134326</v>
      </c>
      <c r="BN60" s="38">
        <f t="shared" si="35"/>
        <v>6296.4829019124736</v>
      </c>
      <c r="BO60" s="38">
        <f t="shared" si="35"/>
        <v>-10322.607132325618</v>
      </c>
      <c r="BP60" s="38">
        <f t="shared" si="35"/>
        <v>5453.9692338102905</v>
      </c>
      <c r="BQ60" s="38">
        <f t="shared" si="35"/>
        <v>5308.5712011848809</v>
      </c>
      <c r="BR60" s="38">
        <f t="shared" si="35"/>
        <v>-7044.1621892990515</v>
      </c>
      <c r="BS60" s="38">
        <f t="shared" si="35"/>
        <v>19527.965216686018</v>
      </c>
      <c r="BT60" s="38">
        <f t="shared" si="35"/>
        <v>7508.9855285806552</v>
      </c>
      <c r="BU60" s="38">
        <f t="shared" si="35"/>
        <v>-5890.2253089818405</v>
      </c>
      <c r="BV60" s="38">
        <f t="shared" si="35"/>
        <v>-5260.3038476366055</v>
      </c>
      <c r="BW60" s="38">
        <f t="shared" si="35"/>
        <v>1559.8906076751591</v>
      </c>
      <c r="BX60" s="38">
        <f t="shared" si="34"/>
        <v>2141.6756973145093</v>
      </c>
      <c r="BY60" s="38">
        <f t="shared" si="32"/>
        <v>4467.8483978702861</v>
      </c>
      <c r="BZ60" s="38">
        <f t="shared" si="32"/>
        <v>-412.83023252844578</v>
      </c>
      <c r="CA60" s="38">
        <f t="shared" si="32"/>
        <v>-1281.8816496739164</v>
      </c>
      <c r="CB60" s="38">
        <f t="shared" si="32"/>
        <v>14329.105384868337</v>
      </c>
      <c r="CC60" s="38">
        <f t="shared" si="32"/>
        <v>21252.954619083437</v>
      </c>
      <c r="CD60" s="38">
        <f t="shared" si="32"/>
        <v>1883.9920287235582</v>
      </c>
      <c r="CE60" s="38">
        <f t="shared" si="32"/>
        <v>5543.9957793302747</v>
      </c>
      <c r="CF60" s="38">
        <f t="shared" si="32"/>
        <v>-82.544025131326634</v>
      </c>
      <c r="CG60" s="38">
        <f t="shared" si="32"/>
        <v>3469.6375929787464</v>
      </c>
    </row>
    <row r="61" spans="1:85" ht="15" x14ac:dyDescent="0.25">
      <c r="A61" s="37">
        <v>2012</v>
      </c>
      <c r="B61" s="58">
        <f t="shared" si="33"/>
        <v>3081179.8033858747</v>
      </c>
      <c r="C61" s="59"/>
      <c r="D61" s="59"/>
      <c r="E61" s="63"/>
      <c r="F61" s="63"/>
      <c r="G61" s="37"/>
      <c r="H61" s="37"/>
      <c r="I61" s="38">
        <v>153483.81609365551</v>
      </c>
      <c r="J61" s="38">
        <v>124567.69200938877</v>
      </c>
      <c r="K61" s="38">
        <v>118458.10320558008</v>
      </c>
      <c r="L61" s="38">
        <v>166091.40525011386</v>
      </c>
      <c r="M61" s="38">
        <v>137874.53601134827</v>
      </c>
      <c r="N61" s="38">
        <v>135945.27821770619</v>
      </c>
      <c r="O61" s="38">
        <v>161236.67912904412</v>
      </c>
      <c r="P61" s="38">
        <v>141487.53007363627</v>
      </c>
      <c r="Q61" s="38">
        <v>135811.04247650329</v>
      </c>
      <c r="R61" s="38">
        <v>108072.86268849653</v>
      </c>
      <c r="S61" s="38">
        <v>178910.48225474363</v>
      </c>
      <c r="T61" s="38">
        <v>98344.362728188004</v>
      </c>
      <c r="U61" s="38">
        <v>139161.0451334205</v>
      </c>
      <c r="V61" s="38">
        <v>110968.55532236122</v>
      </c>
      <c r="W61" s="38">
        <v>161401.03146522917</v>
      </c>
      <c r="X61" s="38">
        <v>130322.25416472877</v>
      </c>
      <c r="Y61" s="38">
        <v>116336.87022388578</v>
      </c>
      <c r="Z61" s="38">
        <v>136995.15626999139</v>
      </c>
      <c r="AA61" s="38">
        <v>107577.38676071522</v>
      </c>
      <c r="AB61" s="38">
        <v>207496.20778735998</v>
      </c>
      <c r="AC61" s="38">
        <v>181899.6122710495</v>
      </c>
      <c r="AD61" s="38">
        <v>92103.755450571189</v>
      </c>
      <c r="AE61" s="38">
        <v>139916.00545669792</v>
      </c>
      <c r="AF61" s="38">
        <v>224731.05901169754</v>
      </c>
      <c r="AG61" s="38">
        <v>137558.81081235205</v>
      </c>
      <c r="AI61" s="38">
        <v>152150.51781176944</v>
      </c>
      <c r="AJ61" s="38">
        <v>125014.27287131448</v>
      </c>
      <c r="AK61" s="38">
        <v>114712.09651481497</v>
      </c>
      <c r="AL61" s="38">
        <v>162047.78305813632</v>
      </c>
      <c r="AM61" s="38">
        <v>118590.11725902359</v>
      </c>
      <c r="AN61" s="38">
        <v>133974.61604572524</v>
      </c>
      <c r="AO61" s="38">
        <v>166857.08514227957</v>
      </c>
      <c r="AP61" s="38">
        <v>137841.36415089836</v>
      </c>
      <c r="AQ61" s="38">
        <v>127256.68120399605</v>
      </c>
      <c r="AR61" s="38">
        <v>105886.72839050765</v>
      </c>
      <c r="AS61" s="38">
        <v>171250.28452977346</v>
      </c>
      <c r="AT61" s="38">
        <v>97348.312481705507</v>
      </c>
      <c r="AU61" s="38">
        <v>134738.65789143357</v>
      </c>
      <c r="AV61" s="38">
        <v>108250.87457923862</v>
      </c>
      <c r="AW61" s="38">
        <v>160016.75847022783</v>
      </c>
      <c r="AX61" s="38">
        <v>129521.65310249213</v>
      </c>
      <c r="AY61" s="38">
        <v>113045.96266432655</v>
      </c>
      <c r="AZ61" s="38">
        <v>133210.61592045633</v>
      </c>
      <c r="BA61" s="38">
        <v>113189.79504133896</v>
      </c>
      <c r="BB61" s="38">
        <v>199826.33595345914</v>
      </c>
      <c r="BC61" s="38">
        <v>170376.82634486875</v>
      </c>
      <c r="BD61" s="38">
        <v>86451.210982669043</v>
      </c>
      <c r="BE61" s="38">
        <v>129342.19270212273</v>
      </c>
      <c r="BF61" s="38">
        <v>225565.6031869938</v>
      </c>
      <c r="BG61" s="38">
        <v>134616.8812299078</v>
      </c>
      <c r="BI61" s="38">
        <f t="shared" si="35"/>
        <v>1333.2982818860619</v>
      </c>
      <c r="BJ61" s="38">
        <f t="shared" si="35"/>
        <v>-446.58086192570045</v>
      </c>
      <c r="BK61" s="38">
        <f t="shared" si="35"/>
        <v>3746.0066907651053</v>
      </c>
      <c r="BL61" s="38">
        <f t="shared" si="35"/>
        <v>4043.6221919775417</v>
      </c>
      <c r="BM61" s="38">
        <f t="shared" si="35"/>
        <v>19284.41875232468</v>
      </c>
      <c r="BN61" s="38">
        <f t="shared" si="35"/>
        <v>1970.6621719809482</v>
      </c>
      <c r="BO61" s="38">
        <f t="shared" si="35"/>
        <v>-5620.4060132354498</v>
      </c>
      <c r="BP61" s="38">
        <f t="shared" si="35"/>
        <v>3646.1659227379132</v>
      </c>
      <c r="BQ61" s="38">
        <f t="shared" si="35"/>
        <v>8554.3612725072453</v>
      </c>
      <c r="BR61" s="38">
        <f t="shared" si="35"/>
        <v>2186.1342979888868</v>
      </c>
      <c r="BS61" s="38">
        <f t="shared" si="35"/>
        <v>7660.197724970174</v>
      </c>
      <c r="BT61" s="38">
        <f t="shared" si="35"/>
        <v>996.05024648249673</v>
      </c>
      <c r="BU61" s="38">
        <f t="shared" si="35"/>
        <v>4422.3872419869294</v>
      </c>
      <c r="BV61" s="38">
        <f t="shared" si="35"/>
        <v>2717.6807431226043</v>
      </c>
      <c r="BW61" s="38">
        <f t="shared" si="35"/>
        <v>1384.2729950013454</v>
      </c>
      <c r="BX61" s="38">
        <f t="shared" si="34"/>
        <v>800.60106223664479</v>
      </c>
      <c r="BY61" s="38">
        <f t="shared" si="32"/>
        <v>3290.9075595592294</v>
      </c>
      <c r="BZ61" s="38">
        <f t="shared" si="32"/>
        <v>3784.540349535062</v>
      </c>
      <c r="CA61" s="38">
        <f t="shared" si="32"/>
        <v>-5612.408280623742</v>
      </c>
      <c r="CB61" s="38">
        <f t="shared" si="32"/>
        <v>7669.8718339008337</v>
      </c>
      <c r="CC61" s="38">
        <f t="shared" si="32"/>
        <v>11522.785926180746</v>
      </c>
      <c r="CD61" s="38">
        <f t="shared" si="32"/>
        <v>5652.5444679021457</v>
      </c>
      <c r="CE61" s="38">
        <f t="shared" si="32"/>
        <v>10573.812754575192</v>
      </c>
      <c r="CF61" s="38">
        <f t="shared" si="32"/>
        <v>-834.54417529626517</v>
      </c>
      <c r="CG61" s="38">
        <f t="shared" si="32"/>
        <v>2941.9295824442524</v>
      </c>
    </row>
    <row r="62" spans="1:85" ht="15" x14ac:dyDescent="0.25">
      <c r="A62" s="37">
        <v>2013</v>
      </c>
      <c r="B62" s="58">
        <f t="shared" si="33"/>
        <v>3053525.0680037825</v>
      </c>
      <c r="C62" s="59"/>
      <c r="D62" s="59"/>
      <c r="E62" s="63"/>
      <c r="F62" s="63"/>
      <c r="G62" s="37"/>
      <c r="H62" s="37"/>
      <c r="I62" s="38">
        <v>156595.50840896784</v>
      </c>
      <c r="J62" s="38">
        <v>122108.5711577317</v>
      </c>
      <c r="K62" s="38">
        <v>120456.90791116851</v>
      </c>
      <c r="L62" s="38">
        <v>170031.736007773</v>
      </c>
      <c r="M62" s="38">
        <v>123339.85759542036</v>
      </c>
      <c r="N62" s="38">
        <v>125870.6073279358</v>
      </c>
      <c r="O62" s="38">
        <v>165372.98397647298</v>
      </c>
      <c r="P62" s="38">
        <v>143804.72854437138</v>
      </c>
      <c r="Q62" s="38">
        <v>136122.00465030185</v>
      </c>
      <c r="R62" s="38">
        <v>108540.6658306535</v>
      </c>
      <c r="S62" s="38">
        <v>177819.86582245724</v>
      </c>
      <c r="T62" s="38">
        <v>96972.139481427468</v>
      </c>
      <c r="U62" s="38">
        <v>145500.31931339003</v>
      </c>
      <c r="V62" s="38">
        <v>118565.93874755591</v>
      </c>
      <c r="W62" s="38">
        <v>154686.48358346007</v>
      </c>
      <c r="X62" s="38">
        <v>137146.36135486548</v>
      </c>
      <c r="Y62" s="38">
        <v>115785.45616551202</v>
      </c>
      <c r="Z62" s="38">
        <v>127126.08352454091</v>
      </c>
      <c r="AA62" s="38">
        <v>101615.41483597264</v>
      </c>
      <c r="AB62" s="38">
        <v>180752.19588744547</v>
      </c>
      <c r="AC62" s="38">
        <v>175007.5419332356</v>
      </c>
      <c r="AD62" s="38">
        <v>87556.422341051439</v>
      </c>
      <c r="AE62" s="38">
        <v>142880.33127489415</v>
      </c>
      <c r="AF62" s="38">
        <v>237131.0292129989</v>
      </c>
      <c r="AG62" s="38">
        <v>136324.16929344088</v>
      </c>
      <c r="AI62" s="38">
        <v>152923.12797879463</v>
      </c>
      <c r="AJ62" s="38">
        <v>125333.46903036899</v>
      </c>
      <c r="AK62" s="38">
        <v>114455.15138320667</v>
      </c>
      <c r="AL62" s="38">
        <v>163667.30914830335</v>
      </c>
      <c r="AM62" s="38">
        <v>118915.22827821608</v>
      </c>
      <c r="AN62" s="38">
        <v>131056.6985440174</v>
      </c>
      <c r="AO62" s="38">
        <v>168275.79062752984</v>
      </c>
      <c r="AP62" s="38">
        <v>139033.76956645123</v>
      </c>
      <c r="AQ62" s="38">
        <v>129660.84324848447</v>
      </c>
      <c r="AR62" s="38">
        <v>105654.37171661436</v>
      </c>
      <c r="AS62" s="38">
        <v>171676.49283214248</v>
      </c>
      <c r="AT62" s="38">
        <v>96345.038667968067</v>
      </c>
      <c r="AU62" s="38">
        <v>135993.94486067287</v>
      </c>
      <c r="AV62" s="38">
        <v>110276.37430437021</v>
      </c>
      <c r="AW62" s="38">
        <v>162243.22265131871</v>
      </c>
      <c r="AX62" s="38">
        <v>130817.95345077054</v>
      </c>
      <c r="AY62" s="38">
        <v>115454.84844052058</v>
      </c>
      <c r="AZ62" s="38">
        <v>132589.36633634975</v>
      </c>
      <c r="BA62" s="38">
        <v>112717.57876245247</v>
      </c>
      <c r="BB62" s="38">
        <v>196732.81899774159</v>
      </c>
      <c r="BC62" s="38">
        <v>170677.83347557831</v>
      </c>
      <c r="BD62" s="38">
        <v>84582.56576001535</v>
      </c>
      <c r="BE62" s="38">
        <v>131238.22279165016</v>
      </c>
      <c r="BF62" s="38">
        <v>223077.39369328393</v>
      </c>
      <c r="BG62" s="38">
        <v>135138.19847770632</v>
      </c>
      <c r="BI62" s="38">
        <f t="shared" si="35"/>
        <v>3672.3804301732162</v>
      </c>
      <c r="BJ62" s="38">
        <f t="shared" si="35"/>
        <v>-3224.8978726372879</v>
      </c>
      <c r="BK62" s="38">
        <f t="shared" si="35"/>
        <v>6001.7565279618429</v>
      </c>
      <c r="BL62" s="38">
        <f t="shared" si="35"/>
        <v>6364.4268594696478</v>
      </c>
      <c r="BM62" s="38">
        <f t="shared" si="35"/>
        <v>4424.6293172042788</v>
      </c>
      <c r="BN62" s="38">
        <f t="shared" si="35"/>
        <v>-5186.0912160816079</v>
      </c>
      <c r="BO62" s="38">
        <f t="shared" si="35"/>
        <v>-2902.8066510568606</v>
      </c>
      <c r="BP62" s="38">
        <f t="shared" si="35"/>
        <v>4770.9589779201488</v>
      </c>
      <c r="BQ62" s="38">
        <f t="shared" si="35"/>
        <v>6461.1614018173859</v>
      </c>
      <c r="BR62" s="38">
        <f t="shared" si="35"/>
        <v>2886.294114039134</v>
      </c>
      <c r="BS62" s="38">
        <f t="shared" si="35"/>
        <v>6143.3729903147614</v>
      </c>
      <c r="BT62" s="38">
        <f t="shared" si="35"/>
        <v>627.10081345940125</v>
      </c>
      <c r="BU62" s="38">
        <f t="shared" si="35"/>
        <v>9506.3744527171657</v>
      </c>
      <c r="BV62" s="38">
        <f t="shared" si="35"/>
        <v>8289.5644431856927</v>
      </c>
      <c r="BW62" s="38">
        <f t="shared" si="35"/>
        <v>-7556.739067858638</v>
      </c>
      <c r="BX62" s="38">
        <f t="shared" si="34"/>
        <v>6328.4079040949437</v>
      </c>
      <c r="BY62" s="38">
        <f t="shared" si="32"/>
        <v>330.60772499143786</v>
      </c>
      <c r="BZ62" s="38">
        <f t="shared" si="32"/>
        <v>-5463.2828118088364</v>
      </c>
      <c r="CA62" s="38">
        <f t="shared" si="32"/>
        <v>-11102.163926479829</v>
      </c>
      <c r="CB62" s="38">
        <f t="shared" si="32"/>
        <v>-15980.623110296117</v>
      </c>
      <c r="CC62" s="38">
        <f t="shared" si="32"/>
        <v>4329.7084576572815</v>
      </c>
      <c r="CD62" s="38">
        <f t="shared" si="32"/>
        <v>2973.8565810360888</v>
      </c>
      <c r="CE62" s="38">
        <f t="shared" si="32"/>
        <v>11642.108483243996</v>
      </c>
      <c r="CF62" s="38">
        <f t="shared" si="32"/>
        <v>14053.635519714968</v>
      </c>
      <c r="CG62" s="38">
        <f t="shared" si="32"/>
        <v>1185.9708157345594</v>
      </c>
    </row>
    <row r="63" spans="1:85" ht="15" x14ac:dyDescent="0.25">
      <c r="A63" s="37">
        <v>2014</v>
      </c>
      <c r="B63" s="58">
        <f t="shared" si="33"/>
        <v>2997659.4753523236</v>
      </c>
      <c r="C63" s="59"/>
      <c r="D63" s="59"/>
      <c r="E63" s="63"/>
      <c r="F63" s="63"/>
      <c r="G63" s="37"/>
      <c r="H63" s="37"/>
      <c r="I63" s="38">
        <v>149473.5917027519</v>
      </c>
      <c r="J63" s="38">
        <v>120159.55384688877</v>
      </c>
      <c r="K63" s="38">
        <v>115328.29662135072</v>
      </c>
      <c r="L63" s="38">
        <v>169102.97813107801</v>
      </c>
      <c r="M63" s="38">
        <v>118995.57631352096</v>
      </c>
      <c r="N63" s="38">
        <v>115781.71857077158</v>
      </c>
      <c r="O63" s="38">
        <v>173762.94595657164</v>
      </c>
      <c r="P63" s="38">
        <v>144053.21959884002</v>
      </c>
      <c r="Q63" s="38">
        <v>129439.6122505817</v>
      </c>
      <c r="R63" s="38">
        <v>107386.75447370336</v>
      </c>
      <c r="S63" s="38">
        <v>171092.08989442364</v>
      </c>
      <c r="T63" s="38">
        <v>93231.848895060102</v>
      </c>
      <c r="U63" s="38">
        <v>141604.69284642849</v>
      </c>
      <c r="V63" s="38">
        <v>119453.59871613381</v>
      </c>
      <c r="W63" s="38">
        <v>159974.30196089236</v>
      </c>
      <c r="X63" s="38">
        <v>131068.4698143382</v>
      </c>
      <c r="Y63" s="38">
        <v>115231.55276514434</v>
      </c>
      <c r="Z63" s="38">
        <v>130239.02632540873</v>
      </c>
      <c r="AA63" s="38">
        <v>98993.65372110004</v>
      </c>
      <c r="AB63" s="38">
        <v>201495.63642687036</v>
      </c>
      <c r="AC63" s="38">
        <v>168199.38950772944</v>
      </c>
      <c r="AD63" s="38">
        <v>78764.005257084093</v>
      </c>
      <c r="AE63" s="38">
        <v>138568.14543056581</v>
      </c>
      <c r="AF63" s="38">
        <v>229416.91277993403</v>
      </c>
      <c r="AG63" s="38">
        <v>133830.05827725894</v>
      </c>
      <c r="AI63" s="38">
        <v>152933.586300261</v>
      </c>
      <c r="AJ63" s="38">
        <v>125244.04951579589</v>
      </c>
      <c r="AK63" s="38">
        <v>113469.37665680713</v>
      </c>
      <c r="AL63" s="38">
        <v>164018.47103409332</v>
      </c>
      <c r="AM63" s="38">
        <v>118335.95632622486</v>
      </c>
      <c r="AN63" s="38">
        <v>127577.38102285021</v>
      </c>
      <c r="AO63" s="38">
        <v>169226.38058878158</v>
      </c>
      <c r="AP63" s="38">
        <v>139109.64507663678</v>
      </c>
      <c r="AQ63" s="38">
        <v>131119.74530632072</v>
      </c>
      <c r="AR63" s="38">
        <v>104841.66043253015</v>
      </c>
      <c r="AS63" s="38">
        <v>170700.40369034308</v>
      </c>
      <c r="AT63" s="38">
        <v>94957.21232749222</v>
      </c>
      <c r="AU63" s="38">
        <v>136165.22115267057</v>
      </c>
      <c r="AV63" s="38">
        <v>111558.09830289904</v>
      </c>
      <c r="AW63" s="38">
        <v>163988.78582062063</v>
      </c>
      <c r="AX63" s="38">
        <v>131161.14092089137</v>
      </c>
      <c r="AY63" s="38">
        <v>117479.05300493524</v>
      </c>
      <c r="AZ63" s="38">
        <v>131321.09027441003</v>
      </c>
      <c r="BA63" s="38">
        <v>112361.23825668993</v>
      </c>
      <c r="BB63" s="38">
        <v>191866.95449177956</v>
      </c>
      <c r="BC63" s="38">
        <v>169404.14926738481</v>
      </c>
      <c r="BD63" s="38">
        <v>82515.821092445854</v>
      </c>
      <c r="BE63" s="38">
        <v>132123.65229516057</v>
      </c>
      <c r="BF63" s="38">
        <v>218753.65524006417</v>
      </c>
      <c r="BG63" s="38">
        <v>134926.17548641434</v>
      </c>
      <c r="BI63" s="38">
        <f t="shared" si="35"/>
        <v>-3459.9945975090959</v>
      </c>
      <c r="BJ63" s="38">
        <f t="shared" si="35"/>
        <v>-5084.4956689071259</v>
      </c>
      <c r="BK63" s="38">
        <f t="shared" si="35"/>
        <v>1858.9199645435874</v>
      </c>
      <c r="BL63" s="38">
        <f t="shared" si="35"/>
        <v>5084.5070969846856</v>
      </c>
      <c r="BM63" s="38">
        <f t="shared" si="35"/>
        <v>659.61998729610059</v>
      </c>
      <c r="BN63" s="38">
        <f t="shared" si="35"/>
        <v>-11795.662452078628</v>
      </c>
      <c r="BO63" s="38">
        <f t="shared" si="35"/>
        <v>4536.5653677900555</v>
      </c>
      <c r="BP63" s="38">
        <f t="shared" si="35"/>
        <v>4943.5745222032419</v>
      </c>
      <c r="BQ63" s="38">
        <f t="shared" si="35"/>
        <v>-1680.1330557390174</v>
      </c>
      <c r="BR63" s="38">
        <f t="shared" si="35"/>
        <v>2545.0940411732154</v>
      </c>
      <c r="BS63" s="38">
        <f t="shared" si="35"/>
        <v>391.68620408055722</v>
      </c>
      <c r="BT63" s="38">
        <f t="shared" si="35"/>
        <v>-1725.3634324321174</v>
      </c>
      <c r="BU63" s="38">
        <f t="shared" si="35"/>
        <v>5439.4716937579215</v>
      </c>
      <c r="BV63" s="38">
        <f t="shared" si="35"/>
        <v>7895.5004132347676</v>
      </c>
      <c r="BW63" s="38">
        <f t="shared" si="35"/>
        <v>-4014.4838597282651</v>
      </c>
      <c r="BX63" s="38">
        <f t="shared" si="34"/>
        <v>-92.67110655317083</v>
      </c>
      <c r="BY63" s="38">
        <f t="shared" si="32"/>
        <v>-2247.5002397908975</v>
      </c>
      <c r="BZ63" s="38">
        <f t="shared" si="32"/>
        <v>-1082.0639490012982</v>
      </c>
      <c r="CA63" s="38">
        <f t="shared" si="32"/>
        <v>-13367.584535589893</v>
      </c>
      <c r="CB63" s="38">
        <f t="shared" si="32"/>
        <v>9628.6819350908045</v>
      </c>
      <c r="CC63" s="38">
        <f t="shared" si="32"/>
        <v>-1204.7597596553678</v>
      </c>
      <c r="CD63" s="38">
        <f t="shared" si="32"/>
        <v>-3751.8158353617619</v>
      </c>
      <c r="CE63" s="38">
        <f t="shared" si="32"/>
        <v>6444.4931354052387</v>
      </c>
      <c r="CF63" s="38">
        <f t="shared" si="32"/>
        <v>10663.257539869868</v>
      </c>
      <c r="CG63" s="38">
        <f t="shared" si="32"/>
        <v>-1096.1172091554035</v>
      </c>
    </row>
    <row r="64" spans="1:85" ht="15" x14ac:dyDescent="0.25">
      <c r="A64" s="37">
        <v>2015</v>
      </c>
      <c r="B64" s="58">
        <f t="shared" si="33"/>
        <v>3232830.2203872702</v>
      </c>
      <c r="C64" s="37"/>
      <c r="D64" s="37"/>
      <c r="E64" s="63"/>
      <c r="F64" s="63"/>
      <c r="G64" s="37"/>
      <c r="H64" s="37"/>
      <c r="I64" s="38">
        <v>155124.31471546306</v>
      </c>
      <c r="J64" s="38">
        <v>135918.24280464472</v>
      </c>
      <c r="K64" s="38">
        <v>118991.64986460136</v>
      </c>
      <c r="L64" s="38">
        <v>177995.54701330356</v>
      </c>
      <c r="M64" s="38">
        <v>123465.46794552868</v>
      </c>
      <c r="N64" s="38">
        <v>120092.12600184399</v>
      </c>
      <c r="O64" s="38">
        <v>182132.16118073513</v>
      </c>
      <c r="P64" s="38">
        <v>152177.00611067354</v>
      </c>
      <c r="Q64" s="38">
        <v>139599.74922795119</v>
      </c>
      <c r="R64" s="38">
        <v>111746.40105500803</v>
      </c>
      <c r="S64" s="38">
        <v>176128.61463844706</v>
      </c>
      <c r="T64" s="38">
        <v>95175.221579971854</v>
      </c>
      <c r="U64" s="38">
        <v>156703.02029305501</v>
      </c>
      <c r="V64" s="38">
        <v>129328.91069471488</v>
      </c>
      <c r="W64" s="38">
        <v>185020.27963770265</v>
      </c>
      <c r="X64" s="38">
        <v>145264.27575772713</v>
      </c>
      <c r="Y64" s="38">
        <v>127657.1536850273</v>
      </c>
      <c r="Z64" s="38">
        <v>143802.86163188473</v>
      </c>
      <c r="AA64" s="38">
        <v>112203.00954193118</v>
      </c>
      <c r="AB64" s="38">
        <v>204078.69624884974</v>
      </c>
      <c r="AC64" s="38">
        <v>174645.57882845166</v>
      </c>
      <c r="AD64" s="38">
        <v>79500.506559235597</v>
      </c>
      <c r="AE64" s="38">
        <v>143563.20093513146</v>
      </c>
      <c r="AF64" s="38">
        <v>245720.97999763078</v>
      </c>
      <c r="AG64" s="38">
        <v>144329.22096465336</v>
      </c>
      <c r="AI64" s="38">
        <v>152133.7465257592</v>
      </c>
      <c r="AJ64" s="38">
        <v>124704.0861191299</v>
      </c>
      <c r="AK64" s="38">
        <v>111808.36376040276</v>
      </c>
      <c r="AL64" s="38">
        <v>163038.91577499322</v>
      </c>
      <c r="AM64" s="38">
        <v>116945.23314542505</v>
      </c>
      <c r="AN64" s="38">
        <v>123696.39386180595</v>
      </c>
      <c r="AO64" s="38">
        <v>169538.86343875143</v>
      </c>
      <c r="AP64" s="38">
        <v>137994.78634055812</v>
      </c>
      <c r="AQ64" s="38">
        <v>131610.39385090288</v>
      </c>
      <c r="AR64" s="38">
        <v>103356.91069995517</v>
      </c>
      <c r="AS64" s="38">
        <v>168487.39888141686</v>
      </c>
      <c r="AT64" s="38">
        <v>93177.828980682316</v>
      </c>
      <c r="AU64" s="38">
        <v>135144.79016905074</v>
      </c>
      <c r="AV64" s="38">
        <v>111891.11712219087</v>
      </c>
      <c r="AW64" s="38">
        <v>165146.70652563733</v>
      </c>
      <c r="AX64" s="38">
        <v>130473.91138062466</v>
      </c>
      <c r="AY64" s="38">
        <v>119028.77609843944</v>
      </c>
      <c r="AZ64" s="38">
        <v>129367.34578313718</v>
      </c>
      <c r="BA64" s="38">
        <v>112055.7201799747</v>
      </c>
      <c r="BB64" s="38">
        <v>185249.68232737129</v>
      </c>
      <c r="BC64" s="38">
        <v>166684.92745457104</v>
      </c>
      <c r="BD64" s="38">
        <v>80319.992000940445</v>
      </c>
      <c r="BE64" s="38">
        <v>131984.51300110907</v>
      </c>
      <c r="BF64" s="38">
        <v>212399.4701107463</v>
      </c>
      <c r="BG64" s="38">
        <v>133948.00467224832</v>
      </c>
      <c r="BI64" s="38">
        <f t="shared" si="35"/>
        <v>2990.5681897038594</v>
      </c>
      <c r="BJ64" s="38">
        <f t="shared" si="35"/>
        <v>11214.156685514812</v>
      </c>
      <c r="BK64" s="38">
        <f t="shared" si="35"/>
        <v>7183.2861041986034</v>
      </c>
      <c r="BL64" s="38">
        <f t="shared" si="35"/>
        <v>14956.631238310336</v>
      </c>
      <c r="BM64" s="38">
        <f t="shared" si="35"/>
        <v>6520.2348001036298</v>
      </c>
      <c r="BN64" s="38">
        <f t="shared" si="35"/>
        <v>-3604.2678599619539</v>
      </c>
      <c r="BO64" s="38">
        <f t="shared" si="35"/>
        <v>12593.297741983697</v>
      </c>
      <c r="BP64" s="38">
        <f t="shared" si="35"/>
        <v>14182.219770115422</v>
      </c>
      <c r="BQ64" s="38">
        <f t="shared" si="35"/>
        <v>7989.3553770483122</v>
      </c>
      <c r="BR64" s="38">
        <f t="shared" si="35"/>
        <v>8389.4903550528543</v>
      </c>
      <c r="BS64" s="38">
        <f t="shared" si="35"/>
        <v>7641.2157570302079</v>
      </c>
      <c r="BT64" s="38">
        <f t="shared" si="35"/>
        <v>1997.3925992895383</v>
      </c>
      <c r="BU64" s="38">
        <f t="shared" si="35"/>
        <v>21558.230124004273</v>
      </c>
      <c r="BV64" s="38">
        <f t="shared" si="35"/>
        <v>17437.79357252401</v>
      </c>
      <c r="BW64" s="38">
        <f t="shared" si="35"/>
        <v>19873.573112065322</v>
      </c>
      <c r="BX64" s="38">
        <f t="shared" si="34"/>
        <v>14790.364377102465</v>
      </c>
      <c r="BY64" s="38">
        <f t="shared" si="32"/>
        <v>8628.3775865878561</v>
      </c>
      <c r="BZ64" s="38">
        <f t="shared" si="32"/>
        <v>14435.515848747556</v>
      </c>
      <c r="CA64" s="38">
        <f t="shared" si="32"/>
        <v>147.28936195648566</v>
      </c>
      <c r="CB64" s="38">
        <f t="shared" si="32"/>
        <v>18829.013921478443</v>
      </c>
      <c r="CC64" s="38">
        <f t="shared" si="32"/>
        <v>7960.6513738806243</v>
      </c>
      <c r="CD64" s="38">
        <f t="shared" si="32"/>
        <v>-819.4854417048482</v>
      </c>
      <c r="CE64" s="38">
        <f t="shared" si="32"/>
        <v>11578.687934022397</v>
      </c>
      <c r="CF64" s="38">
        <f t="shared" si="32"/>
        <v>33321.50988688448</v>
      </c>
      <c r="CG64" s="38">
        <f t="shared" si="32"/>
        <v>10381.216292405035</v>
      </c>
    </row>
    <row r="65" spans="1:91" ht="15" x14ac:dyDescent="0.25">
      <c r="A65" s="37">
        <v>2016</v>
      </c>
      <c r="B65" s="58">
        <f t="shared" si="33"/>
        <v>3124995.5216456018</v>
      </c>
      <c r="C65" s="37"/>
      <c r="D65" s="37"/>
      <c r="E65" s="63"/>
      <c r="F65" s="63"/>
      <c r="G65" s="37"/>
      <c r="H65" s="37"/>
      <c r="I65" s="38">
        <v>165408.55982714807</v>
      </c>
      <c r="J65" s="38">
        <v>130063.49528358856</v>
      </c>
      <c r="K65" s="38">
        <v>108940.80825804062</v>
      </c>
      <c r="L65" s="38">
        <v>170961.88484149752</v>
      </c>
      <c r="M65" s="38">
        <v>108991.88446651929</v>
      </c>
      <c r="N65" s="38">
        <v>122075.00634393527</v>
      </c>
      <c r="O65" s="38">
        <v>178085.28070634458</v>
      </c>
      <c r="P65" s="38">
        <v>149899.11331409219</v>
      </c>
      <c r="Q65" s="38">
        <v>138962.43531605226</v>
      </c>
      <c r="R65" s="38">
        <v>108528.2648589974</v>
      </c>
      <c r="S65" s="38">
        <v>169507.59714214472</v>
      </c>
      <c r="T65" s="38">
        <v>92965.317403387337</v>
      </c>
      <c r="U65" s="38">
        <v>138656.54399206344</v>
      </c>
      <c r="V65" s="38">
        <v>128160.09856331025</v>
      </c>
      <c r="W65" s="38">
        <v>171064.4612885481</v>
      </c>
      <c r="X65" s="38">
        <v>140949.12633450943</v>
      </c>
      <c r="Y65" s="38">
        <v>131611.73811288722</v>
      </c>
      <c r="Z65" s="38">
        <v>135277.4218922476</v>
      </c>
      <c r="AA65" s="38">
        <v>120423.02590198736</v>
      </c>
      <c r="AB65" s="38">
        <v>187710.65193643223</v>
      </c>
      <c r="AC65" s="38">
        <v>166962.06052264944</v>
      </c>
      <c r="AD65" s="38">
        <v>75626.095393037584</v>
      </c>
      <c r="AE65" s="38">
        <v>133972.81243705514</v>
      </c>
      <c r="AF65" s="38">
        <v>228438.6165575567</v>
      </c>
      <c r="AG65" s="38">
        <v>139514.95699118718</v>
      </c>
      <c r="AI65" s="38">
        <v>150440.86245890483</v>
      </c>
      <c r="AJ65" s="38">
        <v>123620.80567521666</v>
      </c>
      <c r="AK65" s="38">
        <v>109544.29331842541</v>
      </c>
      <c r="AL65" s="38">
        <v>160717.13550145985</v>
      </c>
      <c r="AM65" s="38">
        <v>114842.58667806475</v>
      </c>
      <c r="AN65" s="38">
        <v>119455.51081594611</v>
      </c>
      <c r="AO65" s="38">
        <v>169088.61324383394</v>
      </c>
      <c r="AP65" s="38">
        <v>135664.42476254038</v>
      </c>
      <c r="AQ65" s="38">
        <v>131092.99402507165</v>
      </c>
      <c r="AR65" s="38">
        <v>101133.88962100135</v>
      </c>
      <c r="AS65" s="38">
        <v>165206.77704444624</v>
      </c>
      <c r="AT65" s="38">
        <v>90982.630513618395</v>
      </c>
      <c r="AU65" s="38">
        <v>132879.35002837508</v>
      </c>
      <c r="AV65" s="38">
        <v>111149.45631374379</v>
      </c>
      <c r="AW65" s="38">
        <v>165570.09847527533</v>
      </c>
      <c r="AX65" s="38">
        <v>128678.03398667491</v>
      </c>
      <c r="AY65" s="38">
        <v>119991.74245950421</v>
      </c>
      <c r="AZ65" s="38">
        <v>126678.87027154118</v>
      </c>
      <c r="BA65" s="38">
        <v>111602.2953428742</v>
      </c>
      <c r="BB65" s="38">
        <v>176998.22921566592</v>
      </c>
      <c r="BC65" s="38">
        <v>162637.27417382321</v>
      </c>
      <c r="BD65" s="38">
        <v>78026.575348125407</v>
      </c>
      <c r="BE65" s="38">
        <v>130871.28162930475</v>
      </c>
      <c r="BF65" s="38">
        <v>203926.55316414082</v>
      </c>
      <c r="BG65" s="38">
        <v>132159.9172793332</v>
      </c>
      <c r="BI65" s="38">
        <f t="shared" si="35"/>
        <v>14967.697368243244</v>
      </c>
      <c r="BJ65" s="38">
        <f t="shared" si="35"/>
        <v>6442.6896083719039</v>
      </c>
      <c r="BK65" s="38">
        <f t="shared" si="35"/>
        <v>-603.48506038478808</v>
      </c>
      <c r="BL65" s="38">
        <f t="shared" si="35"/>
        <v>10244.74934003767</v>
      </c>
      <c r="BM65" s="38">
        <f t="shared" si="35"/>
        <v>-5850.7022115454602</v>
      </c>
      <c r="BN65" s="38">
        <f t="shared" si="35"/>
        <v>2619.4955279891583</v>
      </c>
      <c r="BO65" s="38">
        <f t="shared" si="35"/>
        <v>8996.6674625106389</v>
      </c>
      <c r="BP65" s="38">
        <f t="shared" si="35"/>
        <v>14234.688551551808</v>
      </c>
      <c r="BQ65" s="38">
        <f t="shared" si="35"/>
        <v>7869.4412909806124</v>
      </c>
      <c r="BR65" s="38">
        <f t="shared" si="35"/>
        <v>7394.3752379960497</v>
      </c>
      <c r="BS65" s="38">
        <f t="shared" si="35"/>
        <v>4300.8200976984808</v>
      </c>
      <c r="BT65" s="38">
        <f t="shared" si="35"/>
        <v>1982.6868897689419</v>
      </c>
      <c r="BU65" s="38">
        <f t="shared" si="35"/>
        <v>5777.1939636883617</v>
      </c>
      <c r="BV65" s="38">
        <f t="shared" si="35"/>
        <v>17010.642249566459</v>
      </c>
      <c r="BW65" s="38">
        <f t="shared" si="35"/>
        <v>5494.3628132727754</v>
      </c>
      <c r="BX65" s="38">
        <f t="shared" si="34"/>
        <v>12271.092347834521</v>
      </c>
      <c r="BY65" s="38">
        <f t="shared" si="32"/>
        <v>11619.995653383012</v>
      </c>
      <c r="BZ65" s="38">
        <f t="shared" si="32"/>
        <v>8598.5516207064211</v>
      </c>
      <c r="CA65" s="38">
        <f t="shared" si="32"/>
        <v>8820.730559113159</v>
      </c>
      <c r="CB65" s="38">
        <f t="shared" si="32"/>
        <v>10712.422720766306</v>
      </c>
      <c r="CC65" s="38">
        <f t="shared" si="32"/>
        <v>4324.7863488262228</v>
      </c>
      <c r="CD65" s="38">
        <f t="shared" si="32"/>
        <v>-2400.4799550878233</v>
      </c>
      <c r="CE65" s="38">
        <f t="shared" si="32"/>
        <v>3101.5308077503869</v>
      </c>
      <c r="CF65" s="38">
        <f t="shared" si="32"/>
        <v>24512.063393415883</v>
      </c>
      <c r="CG65" s="38">
        <f t="shared" si="32"/>
        <v>7355.039711853984</v>
      </c>
    </row>
    <row r="66" spans="1:91" ht="15" x14ac:dyDescent="0.25">
      <c r="A66" s="37">
        <v>2017</v>
      </c>
      <c r="B66" s="58">
        <f t="shared" si="33"/>
        <v>3147615.0173115791</v>
      </c>
      <c r="C66" s="37"/>
      <c r="D66" s="37"/>
      <c r="E66" s="63"/>
      <c r="F66" s="63"/>
      <c r="G66" s="37"/>
      <c r="H66" s="37"/>
      <c r="I66" s="38">
        <v>165528.58745182268</v>
      </c>
      <c r="J66" s="38">
        <v>130624.60926938064</v>
      </c>
      <c r="K66" s="38">
        <v>111441.16899577505</v>
      </c>
      <c r="L66" s="38">
        <v>168579.79011941323</v>
      </c>
      <c r="M66" s="38">
        <v>121390.92053831801</v>
      </c>
      <c r="N66" s="38">
        <v>131361.53425671579</v>
      </c>
      <c r="O66" s="38">
        <v>183115.01425180881</v>
      </c>
      <c r="P66" s="38">
        <v>137624.45144099253</v>
      </c>
      <c r="Q66" s="38">
        <v>149901.27880562044</v>
      </c>
      <c r="R66" s="38">
        <v>109536.48201204323</v>
      </c>
      <c r="S66" s="38">
        <v>162728.58004049555</v>
      </c>
      <c r="T66" s="38">
        <v>98930.123216742621</v>
      </c>
      <c r="U66" s="38">
        <v>140954.13029232243</v>
      </c>
      <c r="V66" s="38">
        <v>124443.24248924159</v>
      </c>
      <c r="W66" s="38">
        <v>173647.61847439368</v>
      </c>
      <c r="X66" s="38">
        <v>138878.43415578525</v>
      </c>
      <c r="Y66" s="38">
        <v>135842.09633368652</v>
      </c>
      <c r="Z66" s="38">
        <v>127502.98544088492</v>
      </c>
      <c r="AA66" s="38">
        <v>133743.11591208869</v>
      </c>
      <c r="AB66" s="38">
        <v>174797.68753087893</v>
      </c>
      <c r="AC66" s="38">
        <v>171027.04197492759</v>
      </c>
      <c r="AD66" s="38">
        <v>82924.261304309024</v>
      </c>
      <c r="AE66" s="38">
        <v>132871.92066920403</v>
      </c>
      <c r="AF66" s="38">
        <v>210850.66976701506</v>
      </c>
      <c r="AG66" s="38">
        <v>140524.8009871681</v>
      </c>
      <c r="AI66" s="38">
        <v>147802.09358521047</v>
      </c>
      <c r="AJ66" s="38">
        <v>122013.57658575691</v>
      </c>
      <c r="AK66" s="38">
        <v>106821.1788163489</v>
      </c>
      <c r="AL66" s="38">
        <v>157191.18865633314</v>
      </c>
      <c r="AM66" s="38">
        <v>112192.74721439305</v>
      </c>
      <c r="AN66" s="38">
        <v>114860.46296173257</v>
      </c>
      <c r="AO66" s="38">
        <v>167876.9370478435</v>
      </c>
      <c r="AP66" s="38">
        <v>132235.61394460985</v>
      </c>
      <c r="AQ66" s="38">
        <v>129607.64452543817</v>
      </c>
      <c r="AR66" s="38">
        <v>98190.259201331079</v>
      </c>
      <c r="AS66" s="38">
        <v>161104.24897608394</v>
      </c>
      <c r="AT66" s="38">
        <v>88367.332738373385</v>
      </c>
      <c r="AU66" s="38">
        <v>129531.18115044528</v>
      </c>
      <c r="AV66" s="38">
        <v>109381.51936478112</v>
      </c>
      <c r="AW66" s="38">
        <v>165310.81110956171</v>
      </c>
      <c r="AX66" s="38">
        <v>125843.18153951767</v>
      </c>
      <c r="AY66" s="38">
        <v>120341.96060246642</v>
      </c>
      <c r="AZ66" s="38">
        <v>123350.75630711947</v>
      </c>
      <c r="BA66" s="38">
        <v>110803.70744957542</v>
      </c>
      <c r="BB66" s="38">
        <v>167418.11200702735</v>
      </c>
      <c r="BC66" s="38">
        <v>157457.90207556635</v>
      </c>
      <c r="BD66" s="38">
        <v>75658.873142209981</v>
      </c>
      <c r="BE66" s="38">
        <v>128950.22177889696</v>
      </c>
      <c r="BF66" s="38">
        <v>193579.834357927</v>
      </c>
      <c r="BG66" s="38">
        <v>129621.9567147179</v>
      </c>
      <c r="BI66" s="38">
        <f t="shared" si="35"/>
        <v>17726.493866612203</v>
      </c>
      <c r="BJ66" s="38">
        <f t="shared" si="35"/>
        <v>8611.0326836237364</v>
      </c>
      <c r="BK66" s="38">
        <f t="shared" si="35"/>
        <v>4619.9901794261532</v>
      </c>
      <c r="BL66" s="38">
        <f t="shared" si="35"/>
        <v>11388.601463080093</v>
      </c>
      <c r="BM66" s="38">
        <f t="shared" si="35"/>
        <v>9198.1733239249588</v>
      </c>
      <c r="BN66" s="38">
        <f t="shared" si="35"/>
        <v>16501.071294983223</v>
      </c>
      <c r="BO66" s="38">
        <f t="shared" si="35"/>
        <v>15238.077203965309</v>
      </c>
      <c r="BP66" s="38">
        <f t="shared" si="35"/>
        <v>5388.8374963826791</v>
      </c>
      <c r="BQ66" s="38">
        <f t="shared" si="35"/>
        <v>20293.634280182276</v>
      </c>
      <c r="BR66" s="38">
        <f t="shared" si="35"/>
        <v>11346.222810712148</v>
      </c>
      <c r="BS66" s="38">
        <f t="shared" si="35"/>
        <v>1624.3310644116136</v>
      </c>
      <c r="BT66" s="38">
        <f t="shared" si="35"/>
        <v>10562.790478369236</v>
      </c>
      <c r="BU66" s="38">
        <f t="shared" si="35"/>
        <v>11422.94914187715</v>
      </c>
      <c r="BV66" s="38">
        <f t="shared" si="35"/>
        <v>15061.723124460463</v>
      </c>
      <c r="BW66" s="38">
        <f t="shared" si="35"/>
        <v>8336.8073648319696</v>
      </c>
      <c r="BX66" s="38">
        <f t="shared" si="34"/>
        <v>13035.252616267579</v>
      </c>
      <c r="BY66" s="38">
        <f t="shared" si="32"/>
        <v>15500.1357312201</v>
      </c>
      <c r="BZ66" s="38">
        <f t="shared" si="32"/>
        <v>4152.229133765446</v>
      </c>
      <c r="CA66" s="38">
        <f t="shared" si="32"/>
        <v>22939.408462513267</v>
      </c>
      <c r="CB66" s="38">
        <f t="shared" si="32"/>
        <v>7379.5755238515849</v>
      </c>
      <c r="CC66" s="38">
        <f t="shared" si="32"/>
        <v>13569.139899361238</v>
      </c>
      <c r="CD66" s="38">
        <f t="shared" si="32"/>
        <v>7265.3881620990433</v>
      </c>
      <c r="CE66" s="38">
        <f t="shared" si="32"/>
        <v>3921.6988903070742</v>
      </c>
      <c r="CF66" s="38">
        <f t="shared" si="32"/>
        <v>17270.83540908806</v>
      </c>
      <c r="CG66" s="38">
        <f t="shared" si="32"/>
        <v>10902.844272450195</v>
      </c>
    </row>
    <row r="67" spans="1:91" ht="15" x14ac:dyDescent="0.25">
      <c r="A67" s="37">
        <v>2018</v>
      </c>
      <c r="B67" s="58">
        <f t="shared" si="33"/>
        <v>2724469.3817097368</v>
      </c>
      <c r="C67" s="37"/>
      <c r="D67" s="37"/>
      <c r="E67" s="63"/>
      <c r="F67" s="63"/>
      <c r="G67" s="37"/>
      <c r="H67" s="37"/>
      <c r="I67" s="38">
        <v>143264.93449547605</v>
      </c>
      <c r="J67" s="38">
        <v>118884.98749698441</v>
      </c>
      <c r="K67" s="38">
        <v>94343.243703834116</v>
      </c>
      <c r="L67" s="38">
        <v>148392.84456374671</v>
      </c>
      <c r="M67" s="38">
        <v>105219.50722094989</v>
      </c>
      <c r="N67" s="38">
        <v>103527.20249374065</v>
      </c>
      <c r="O67" s="38">
        <v>146743.94909824632</v>
      </c>
      <c r="P67" s="38">
        <v>121493.97889212024</v>
      </c>
      <c r="Q67" s="38">
        <v>123337.74640328842</v>
      </c>
      <c r="R67" s="38">
        <v>93727.477585994449</v>
      </c>
      <c r="S67" s="38">
        <v>143940.0318216311</v>
      </c>
      <c r="T67" s="38">
        <v>85032.178747568978</v>
      </c>
      <c r="U67" s="38">
        <v>110268.21609025162</v>
      </c>
      <c r="V67" s="38">
        <v>101008.47050491853</v>
      </c>
      <c r="W67" s="38">
        <v>155868.68174432372</v>
      </c>
      <c r="X67" s="38">
        <v>115867.41111433621</v>
      </c>
      <c r="Y67" s="38">
        <v>112718.34374607318</v>
      </c>
      <c r="Z67" s="38">
        <v>111906.51119484971</v>
      </c>
      <c r="AA67" s="38">
        <v>117751.05868929943</v>
      </c>
      <c r="AB67" s="38">
        <v>140439.80550040584</v>
      </c>
      <c r="AC67" s="38">
        <v>142996.2372497282</v>
      </c>
      <c r="AD67" s="38">
        <v>71158.511951253167</v>
      </c>
      <c r="AE67" s="38">
        <v>116270.64455102863</v>
      </c>
      <c r="AF67" s="38">
        <v>164287.76452284094</v>
      </c>
      <c r="AG67" s="38">
        <v>121633.52746594652</v>
      </c>
      <c r="AI67" s="38">
        <v>144314.27636387115</v>
      </c>
      <c r="AJ67" s="38">
        <v>119966.19414853513</v>
      </c>
      <c r="AK67" s="38">
        <v>103776.9988890432</v>
      </c>
      <c r="AL67" s="38">
        <v>152701.58117585335</v>
      </c>
      <c r="AM67" s="38">
        <v>109101.93802254362</v>
      </c>
      <c r="AN67" s="38">
        <v>109943.1763309071</v>
      </c>
      <c r="AO67" s="38">
        <v>165995.10856921959</v>
      </c>
      <c r="AP67" s="38">
        <v>127967.75437430837</v>
      </c>
      <c r="AQ67" s="38">
        <v>127273.13846152343</v>
      </c>
      <c r="AR67" s="38">
        <v>94617.62519898676</v>
      </c>
      <c r="AS67" s="38">
        <v>156468.53367395964</v>
      </c>
      <c r="AT67" s="38">
        <v>85347.478335917898</v>
      </c>
      <c r="AU67" s="38">
        <v>125320.33589469994</v>
      </c>
      <c r="AV67" s="38">
        <v>106805.81618502185</v>
      </c>
      <c r="AW67" s="38">
        <v>164475.6374966563</v>
      </c>
      <c r="AX67" s="38">
        <v>122161.73776310679</v>
      </c>
      <c r="AY67" s="38">
        <v>120169.63899819678</v>
      </c>
      <c r="AZ67" s="38">
        <v>119564.08197357657</v>
      </c>
      <c r="BA67" s="38">
        <v>109550.90750985648</v>
      </c>
      <c r="BB67" s="38">
        <v>156921.97177902711</v>
      </c>
      <c r="BC67" s="38">
        <v>151386.77167371372</v>
      </c>
      <c r="BD67" s="38">
        <v>73216.182591852499</v>
      </c>
      <c r="BE67" s="38">
        <v>126418.61235711252</v>
      </c>
      <c r="BF67" s="38">
        <v>181849.36428371829</v>
      </c>
      <c r="BG67" s="38">
        <v>126467.71678256994</v>
      </c>
      <c r="BI67" s="38">
        <f t="shared" si="35"/>
        <v>-1049.3418683951022</v>
      </c>
      <c r="BJ67" s="38">
        <f t="shared" si="35"/>
        <v>-1081.2066515507177</v>
      </c>
      <c r="BK67" s="38">
        <f t="shared" si="35"/>
        <v>-9433.7551852090837</v>
      </c>
      <c r="BL67" s="38">
        <f t="shared" si="35"/>
        <v>-4308.7366121066443</v>
      </c>
      <c r="BM67" s="38">
        <f t="shared" si="35"/>
        <v>-3882.4308015937277</v>
      </c>
      <c r="BN67" s="38">
        <f t="shared" si="35"/>
        <v>-6415.9738371664425</v>
      </c>
      <c r="BO67" s="38">
        <f t="shared" si="35"/>
        <v>-19251.159470973274</v>
      </c>
      <c r="BP67" s="38">
        <f t="shared" si="35"/>
        <v>-6473.7754821881244</v>
      </c>
      <c r="BQ67" s="38">
        <f t="shared" si="35"/>
        <v>-3935.3920582350111</v>
      </c>
      <c r="BR67" s="38">
        <f t="shared" si="35"/>
        <v>-890.14761299231031</v>
      </c>
      <c r="BS67" s="38">
        <f t="shared" si="35"/>
        <v>-12528.50185232854</v>
      </c>
      <c r="BT67" s="38">
        <f t="shared" si="35"/>
        <v>-315.29958834892022</v>
      </c>
      <c r="BU67" s="38">
        <f t="shared" si="35"/>
        <v>-15052.119804448317</v>
      </c>
      <c r="BV67" s="38">
        <f t="shared" si="35"/>
        <v>-5797.3456801033171</v>
      </c>
      <c r="BW67" s="38">
        <f t="shared" si="35"/>
        <v>-8606.9557523325784</v>
      </c>
      <c r="BX67" s="38">
        <f t="shared" si="34"/>
        <v>-6294.3266487705841</v>
      </c>
      <c r="BY67" s="38">
        <f t="shared" si="32"/>
        <v>-7451.2952521236002</v>
      </c>
      <c r="BZ67" s="38">
        <f t="shared" si="32"/>
        <v>-7657.570778726862</v>
      </c>
      <c r="CA67" s="38">
        <f t="shared" si="32"/>
        <v>8200.1511794429534</v>
      </c>
      <c r="CB67" s="38">
        <f t="shared" si="32"/>
        <v>-16482.166278621269</v>
      </c>
      <c r="CC67" s="38">
        <f t="shared" si="32"/>
        <v>-8390.5344239855185</v>
      </c>
      <c r="CD67" s="38">
        <f t="shared" si="32"/>
        <v>-2057.6706405993318</v>
      </c>
      <c r="CE67" s="38">
        <f t="shared" si="32"/>
        <v>-10147.967806083892</v>
      </c>
      <c r="CF67" s="38">
        <f t="shared" si="32"/>
        <v>-17561.599760877347</v>
      </c>
      <c r="CG67" s="38">
        <f t="shared" si="32"/>
        <v>-4834.1893166234222</v>
      </c>
    </row>
    <row r="68" spans="1:91" ht="15" x14ac:dyDescent="0.25">
      <c r="A68" s="37">
        <v>2019</v>
      </c>
      <c r="B68" s="58">
        <f t="shared" si="33"/>
        <v>2574050.0589358644</v>
      </c>
      <c r="C68" s="37"/>
      <c r="D68" s="37"/>
      <c r="E68" s="63"/>
      <c r="F68" s="63"/>
      <c r="G68" s="37"/>
      <c r="H68" s="37"/>
      <c r="I68" s="38">
        <v>130926.26501878335</v>
      </c>
      <c r="J68" s="38">
        <v>109299.90825539985</v>
      </c>
      <c r="K68" s="38">
        <v>96681.526703926764</v>
      </c>
      <c r="L68" s="38">
        <v>135658.67421766391</v>
      </c>
      <c r="M68" s="38">
        <v>93518.701969929622</v>
      </c>
      <c r="N68" s="38">
        <v>92689.118658758714</v>
      </c>
      <c r="O68" s="38">
        <v>169756.58593876709</v>
      </c>
      <c r="P68" s="38">
        <v>116261.41065810969</v>
      </c>
      <c r="Q68" s="38">
        <v>113515.71262204355</v>
      </c>
      <c r="R68" s="38">
        <v>86095.516651384212</v>
      </c>
      <c r="S68" s="38">
        <v>140077.47400143708</v>
      </c>
      <c r="T68" s="38">
        <v>80225.270219253493</v>
      </c>
      <c r="U68" s="38">
        <v>120471.70590849</v>
      </c>
      <c r="V68" s="38">
        <v>86051.559468010368</v>
      </c>
      <c r="W68" s="38">
        <v>166099.1784771074</v>
      </c>
      <c r="X68" s="38">
        <v>108491.89998141341</v>
      </c>
      <c r="Y68" s="38">
        <v>108149.7452849105</v>
      </c>
      <c r="Z68" s="38">
        <v>106476.83018223934</v>
      </c>
      <c r="AA68" s="38">
        <v>96927.36489534461</v>
      </c>
      <c r="AB68" s="38">
        <v>126877.43573039488</v>
      </c>
      <c r="AC68" s="38">
        <v>133326.23307800372</v>
      </c>
      <c r="AD68" s="38">
        <v>65877.572539040673</v>
      </c>
      <c r="AE68" s="38">
        <v>124247.53160260097</v>
      </c>
      <c r="AF68" s="38">
        <v>141315.79776032016</v>
      </c>
      <c r="AG68" s="38">
        <v>114918.07933103546</v>
      </c>
      <c r="AI68" s="38">
        <v>140251.51219274796</v>
      </c>
      <c r="AJ68" s="38">
        <v>117648.56398817201</v>
      </c>
      <c r="AK68" s="38">
        <v>100595.93207317252</v>
      </c>
      <c r="AL68" s="38">
        <v>147602.70501089154</v>
      </c>
      <c r="AM68" s="38">
        <v>105768.36410388933</v>
      </c>
      <c r="AN68" s="38">
        <v>104900.58766816124</v>
      </c>
      <c r="AO68" s="38">
        <v>163686.78229844131</v>
      </c>
      <c r="AP68" s="38">
        <v>123174.13491414153</v>
      </c>
      <c r="AQ68" s="38">
        <v>124411.20528565017</v>
      </c>
      <c r="AR68" s="38">
        <v>90621.055600117863</v>
      </c>
      <c r="AS68" s="38">
        <v>151604.59344634713</v>
      </c>
      <c r="AT68" s="38">
        <v>82044.237892006233</v>
      </c>
      <c r="AU68" s="38">
        <v>120581.09611199638</v>
      </c>
      <c r="AV68" s="38">
        <v>103791.47391542952</v>
      </c>
      <c r="AW68" s="38">
        <v>163254.73877836726</v>
      </c>
      <c r="AX68" s="38">
        <v>117956.43890755881</v>
      </c>
      <c r="AY68" s="38">
        <v>119719.98747487816</v>
      </c>
      <c r="AZ68" s="38">
        <v>115541.4476459546</v>
      </c>
      <c r="BA68" s="38">
        <v>107964.2406181206</v>
      </c>
      <c r="BB68" s="38">
        <v>145996.24536447524</v>
      </c>
      <c r="BC68" s="38">
        <v>144799.53488117221</v>
      </c>
      <c r="BD68" s="38">
        <v>70770.454787332288</v>
      </c>
      <c r="BE68" s="38">
        <v>123512.94926008134</v>
      </c>
      <c r="BF68" s="38">
        <v>169397.90188721899</v>
      </c>
      <c r="BG68" s="38">
        <v>122939.81972978127</v>
      </c>
      <c r="BI68" s="38">
        <f t="shared" si="35"/>
        <v>-9325.2471739646135</v>
      </c>
      <c r="BJ68" s="38">
        <f t="shared" si="35"/>
        <v>-8348.6557327721675</v>
      </c>
      <c r="BK68" s="38">
        <f t="shared" si="35"/>
        <v>-3914.4053692457528</v>
      </c>
      <c r="BL68" s="38">
        <f t="shared" si="35"/>
        <v>-11944.030793227634</v>
      </c>
      <c r="BM68" s="38">
        <f t="shared" si="35"/>
        <v>-12249.662133959704</v>
      </c>
      <c r="BN68" s="38">
        <f t="shared" si="35"/>
        <v>-12211.469009402528</v>
      </c>
      <c r="BO68" s="38">
        <f t="shared" si="35"/>
        <v>6069.8036403257865</v>
      </c>
      <c r="BP68" s="38">
        <f t="shared" si="35"/>
        <v>-6912.7242560318409</v>
      </c>
      <c r="BQ68" s="38">
        <f t="shared" si="35"/>
        <v>-10895.492663606623</v>
      </c>
      <c r="BR68" s="38">
        <f t="shared" si="35"/>
        <v>-4525.5389487336506</v>
      </c>
      <c r="BS68" s="38">
        <f t="shared" si="35"/>
        <v>-11527.119444910059</v>
      </c>
      <c r="BT68" s="38">
        <f t="shared" si="35"/>
        <v>-1818.9676727527403</v>
      </c>
      <c r="BU68" s="38">
        <f t="shared" si="35"/>
        <v>-109.3902035063802</v>
      </c>
      <c r="BV68" s="38">
        <f t="shared" si="35"/>
        <v>-17739.914447419156</v>
      </c>
      <c r="BW68" s="38">
        <f t="shared" si="35"/>
        <v>2844.4396987401415</v>
      </c>
      <c r="BX68" s="38">
        <f t="shared" si="34"/>
        <v>-9464.5389261453965</v>
      </c>
      <c r="BY68" s="38">
        <f t="shared" si="32"/>
        <v>-11570.242189967656</v>
      </c>
      <c r="BZ68" s="38">
        <f t="shared" si="32"/>
        <v>-9064.6174637152581</v>
      </c>
      <c r="CA68" s="38">
        <f t="shared" si="32"/>
        <v>-11036.875722775992</v>
      </c>
      <c r="CB68" s="38">
        <f t="shared" ref="CB68:CG70" si="36">+AB68-BB68</f>
        <v>-19118.80963408036</v>
      </c>
      <c r="CC68" s="38">
        <f t="shared" si="36"/>
        <v>-11473.301803168491</v>
      </c>
      <c r="CD68" s="38">
        <f t="shared" si="36"/>
        <v>-4892.8822482916148</v>
      </c>
      <c r="CE68" s="38">
        <f t="shared" si="36"/>
        <v>734.58234251962858</v>
      </c>
      <c r="CF68" s="38">
        <f t="shared" si="36"/>
        <v>-28082.104126898834</v>
      </c>
      <c r="CG68" s="38">
        <f t="shared" si="36"/>
        <v>-8021.7403987458092</v>
      </c>
    </row>
    <row r="69" spans="1:91" ht="15" x14ac:dyDescent="0.25">
      <c r="A69" s="37">
        <v>2020</v>
      </c>
      <c r="B69" s="58">
        <f t="shared" si="33"/>
        <v>2561496.6138151805</v>
      </c>
      <c r="C69" s="37"/>
      <c r="D69" s="37"/>
      <c r="E69" s="63"/>
      <c r="F69" s="63"/>
      <c r="G69" s="37"/>
      <c r="H69" s="37"/>
      <c r="I69" s="38">
        <v>132940.20462418147</v>
      </c>
      <c r="J69" s="38">
        <v>111213.79601089603</v>
      </c>
      <c r="K69" s="38">
        <v>91933.023504903133</v>
      </c>
      <c r="L69" s="38">
        <v>133629.4193558635</v>
      </c>
      <c r="M69" s="38">
        <v>103312.99509310878</v>
      </c>
      <c r="N69" s="38">
        <v>96985.513294686243</v>
      </c>
      <c r="O69" s="38">
        <v>176170.40433525399</v>
      </c>
      <c r="P69" s="38">
        <v>109939.4118652742</v>
      </c>
      <c r="Q69" s="38">
        <v>111125.25753050261</v>
      </c>
      <c r="R69" s="38">
        <v>78991.401458801716</v>
      </c>
      <c r="S69" s="38">
        <v>138665.65009649101</v>
      </c>
      <c r="T69" s="38">
        <v>75146.891526393199</v>
      </c>
      <c r="U69" s="38">
        <v>113427.25971412921</v>
      </c>
      <c r="V69" s="38">
        <v>86647.278869549817</v>
      </c>
      <c r="W69" s="38">
        <v>163408.36239442352</v>
      </c>
      <c r="X69" s="38">
        <v>106863.76863386021</v>
      </c>
      <c r="Y69" s="38">
        <v>118828.11649451201</v>
      </c>
      <c r="Z69" s="38">
        <v>109346.71215038588</v>
      </c>
      <c r="AA69" s="38">
        <v>101002.51816851443</v>
      </c>
      <c r="AB69" s="38">
        <v>119674.23484957093</v>
      </c>
      <c r="AC69" s="38">
        <v>125021.21034173491</v>
      </c>
      <c r="AD69" s="38">
        <v>63050.238863379353</v>
      </c>
      <c r="AE69" s="38">
        <v>115799.58612479515</v>
      </c>
      <c r="AF69" s="38">
        <v>138833.14617072613</v>
      </c>
      <c r="AG69" s="38">
        <v>114357.63265392117</v>
      </c>
      <c r="AI69" s="38">
        <v>135877.40905101813</v>
      </c>
      <c r="AJ69" s="38">
        <v>115219.77966277275</v>
      </c>
      <c r="AK69" s="38">
        <v>97367.819353548985</v>
      </c>
      <c r="AL69" s="38">
        <v>142205.86474619768</v>
      </c>
      <c r="AM69" s="38">
        <v>102351.40615178713</v>
      </c>
      <c r="AN69" s="38">
        <v>99865.473979814939</v>
      </c>
      <c r="AO69" s="38">
        <v>161003.10113127803</v>
      </c>
      <c r="AP69" s="38">
        <v>118103.30667179306</v>
      </c>
      <c r="AQ69" s="38">
        <v>121304.22052955881</v>
      </c>
      <c r="AR69" s="38">
        <v>86396.716914743956</v>
      </c>
      <c r="AS69" s="38">
        <v>146692.10558299694</v>
      </c>
      <c r="AT69" s="38">
        <v>78575.6289965092</v>
      </c>
      <c r="AU69" s="38">
        <v>115497.22245514745</v>
      </c>
      <c r="AV69" s="38">
        <v>100649.64624016671</v>
      </c>
      <c r="AW69" s="38">
        <v>161752.2065389794</v>
      </c>
      <c r="AX69" s="38">
        <v>113487.07795650254</v>
      </c>
      <c r="AY69" s="38">
        <v>119163.70290817221</v>
      </c>
      <c r="AZ69" s="38">
        <v>111428.87799150845</v>
      </c>
      <c r="BA69" s="38">
        <v>106246.05338056546</v>
      </c>
      <c r="BB69" s="38">
        <v>134962.5479333956</v>
      </c>
      <c r="BC69" s="38">
        <v>137987.93826660881</v>
      </c>
      <c r="BD69" s="38">
        <v>68373.064112522698</v>
      </c>
      <c r="BE69" s="38">
        <v>120368.24870587247</v>
      </c>
      <c r="BF69" s="38">
        <v>156712.59011652463</v>
      </c>
      <c r="BG69" s="38">
        <v>119232.54591007764</v>
      </c>
      <c r="BI69" s="38">
        <f t="shared" si="35"/>
        <v>-2937.204426836659</v>
      </c>
      <c r="BJ69" s="38">
        <f t="shared" si="35"/>
        <v>-4005.9836518767261</v>
      </c>
      <c r="BK69" s="38">
        <f t="shared" si="35"/>
        <v>-5434.7958486458519</v>
      </c>
      <c r="BL69" s="38">
        <f t="shared" si="35"/>
        <v>-8576.4453903341782</v>
      </c>
      <c r="BM69" s="38">
        <f t="shared" si="35"/>
        <v>961.58894132165005</v>
      </c>
      <c r="BN69" s="38">
        <f t="shared" si="35"/>
        <v>-2879.9606851286953</v>
      </c>
      <c r="BO69" s="38">
        <f t="shared" si="35"/>
        <v>15167.303203975956</v>
      </c>
      <c r="BP69" s="38">
        <f t="shared" si="35"/>
        <v>-8163.8948065188597</v>
      </c>
      <c r="BQ69" s="38">
        <f t="shared" si="35"/>
        <v>-10178.962999056195</v>
      </c>
      <c r="BR69" s="38">
        <f t="shared" si="35"/>
        <v>-7405.3154559422401</v>
      </c>
      <c r="BS69" s="38">
        <f t="shared" si="35"/>
        <v>-8026.4554865059326</v>
      </c>
      <c r="BT69" s="38">
        <f t="shared" si="35"/>
        <v>-3428.7374701160006</v>
      </c>
      <c r="BU69" s="38">
        <f t="shared" si="35"/>
        <v>-2069.9627410182438</v>
      </c>
      <c r="BV69" s="38">
        <f t="shared" si="35"/>
        <v>-14002.367370616892</v>
      </c>
      <c r="BW69" s="38">
        <f t="shared" si="35"/>
        <v>1656.1558554441144</v>
      </c>
      <c r="BX69" s="38">
        <f t="shared" si="34"/>
        <v>-6623.3093226423371</v>
      </c>
      <c r="BY69" s="38">
        <f t="shared" si="34"/>
        <v>-335.58641366020311</v>
      </c>
      <c r="BZ69" s="38">
        <f t="shared" si="34"/>
        <v>-2082.1658411225653</v>
      </c>
      <c r="CA69" s="38">
        <f t="shared" si="34"/>
        <v>-5243.5352120510215</v>
      </c>
      <c r="CB69" s="38">
        <f t="shared" si="36"/>
        <v>-15288.313083824673</v>
      </c>
      <c r="CC69" s="38">
        <f t="shared" si="36"/>
        <v>-12966.727924873892</v>
      </c>
      <c r="CD69" s="38">
        <f t="shared" si="36"/>
        <v>-5322.825249143345</v>
      </c>
      <c r="CE69" s="38">
        <f t="shared" si="36"/>
        <v>-4568.6625810773112</v>
      </c>
      <c r="CF69" s="38">
        <f t="shared" si="36"/>
        <v>-17879.443945798499</v>
      </c>
      <c r="CG69" s="38">
        <f t="shared" si="36"/>
        <v>-4874.913256156462</v>
      </c>
    </row>
    <row r="70" spans="1:91" ht="15" x14ac:dyDescent="0.25">
      <c r="A70" s="37">
        <v>2021</v>
      </c>
      <c r="B70" s="58">
        <f t="shared" si="33"/>
        <v>2439891.1862672651</v>
      </c>
      <c r="C70" s="37"/>
      <c r="D70" s="37"/>
      <c r="E70" s="63"/>
      <c r="F70" s="63"/>
      <c r="G70" s="37"/>
      <c r="H70" s="37"/>
      <c r="I70" s="38">
        <v>117263.97612920505</v>
      </c>
      <c r="J70" s="38">
        <v>109200.73174724658</v>
      </c>
      <c r="K70" s="38">
        <v>94508.4603979729</v>
      </c>
      <c r="L70" s="38">
        <v>126092.94236715503</v>
      </c>
      <c r="M70" s="38">
        <v>94237.952095198707</v>
      </c>
      <c r="N70" s="38">
        <v>96662.226644635899</v>
      </c>
      <c r="O70" s="38">
        <v>131704.5095786656</v>
      </c>
      <c r="P70" s="38">
        <v>103156.20180656535</v>
      </c>
      <c r="Q70" s="38">
        <v>110962.50728697694</v>
      </c>
      <c r="R70" s="38">
        <v>74409.723666118021</v>
      </c>
      <c r="S70" s="38">
        <v>143381.32213557852</v>
      </c>
      <c r="T70" s="38">
        <v>68487.425718359533</v>
      </c>
      <c r="U70" s="38">
        <v>94054.669338172273</v>
      </c>
      <c r="V70" s="38">
        <v>98141.001100705573</v>
      </c>
      <c r="W70" s="38">
        <v>145190.82277710212</v>
      </c>
      <c r="X70" s="38">
        <v>99027.352390212647</v>
      </c>
      <c r="Y70" s="38">
        <v>113391.92078930525</v>
      </c>
      <c r="Z70" s="38">
        <v>103826.06808220802</v>
      </c>
      <c r="AA70" s="38">
        <v>100534.07396122336</v>
      </c>
      <c r="AB70" s="38">
        <v>126196.9122749949</v>
      </c>
      <c r="AC70" s="38">
        <v>126394.3682420023</v>
      </c>
      <c r="AD70" s="38">
        <v>71104.725238916682</v>
      </c>
      <c r="AE70" s="38">
        <v>107459.33116763452</v>
      </c>
      <c r="AF70" s="38">
        <v>141247.00414160889</v>
      </c>
      <c r="AG70" s="38">
        <v>108928.5765555277</v>
      </c>
      <c r="AI70" s="38">
        <v>131362.32244611916</v>
      </c>
      <c r="AJ70" s="38">
        <v>112755.44817311481</v>
      </c>
      <c r="AK70" s="38">
        <v>94143.357661292262</v>
      </c>
      <c r="AL70" s="38">
        <v>136702.92465858947</v>
      </c>
      <c r="AM70" s="38">
        <v>98887.948238254379</v>
      </c>
      <c r="AN70" s="38">
        <v>94848.49758209406</v>
      </c>
      <c r="AO70" s="38">
        <v>158055.9059999024</v>
      </c>
      <c r="AP70" s="38">
        <v>112934.6935123864</v>
      </c>
      <c r="AQ70" s="38">
        <v>118125.60479835367</v>
      </c>
      <c r="AR70" s="38">
        <v>82095.520263397251</v>
      </c>
      <c r="AS70" s="38">
        <v>141795.47617921041</v>
      </c>
      <c r="AT70" s="38">
        <v>75041.479562570064</v>
      </c>
      <c r="AU70" s="38">
        <v>110251.38167493093</v>
      </c>
      <c r="AV70" s="38">
        <v>97514.087698921736</v>
      </c>
      <c r="AW70" s="38">
        <v>160100.5767597649</v>
      </c>
      <c r="AX70" s="38">
        <v>108918.80250430535</v>
      </c>
      <c r="AY70" s="38">
        <v>118555.77975184091</v>
      </c>
      <c r="AZ70" s="38">
        <v>107281.75150285581</v>
      </c>
      <c r="BA70" s="38">
        <v>104488.32364616093</v>
      </c>
      <c r="BB70" s="38">
        <v>123951.3065594712</v>
      </c>
      <c r="BC70" s="38">
        <v>131128.99538065886</v>
      </c>
      <c r="BD70" s="38">
        <v>66026.456128814127</v>
      </c>
      <c r="BE70" s="38">
        <v>117126.87273598014</v>
      </c>
      <c r="BF70" s="38">
        <v>143999.75087846175</v>
      </c>
      <c r="BG70" s="38">
        <v>115459.95827319731</v>
      </c>
      <c r="BI70" s="38">
        <f t="shared" si="35"/>
        <v>-14098.346316914103</v>
      </c>
      <c r="BJ70" s="38">
        <f t="shared" si="35"/>
        <v>-3554.7164258682315</v>
      </c>
      <c r="BK70" s="38">
        <f t="shared" si="35"/>
        <v>365.10273668063746</v>
      </c>
      <c r="BL70" s="38">
        <f t="shared" si="35"/>
        <v>-10609.98229143444</v>
      </c>
      <c r="BM70" s="38">
        <f t="shared" si="35"/>
        <v>-4649.9961430556723</v>
      </c>
      <c r="BN70" s="38">
        <f t="shared" si="35"/>
        <v>1813.7290625418391</v>
      </c>
      <c r="BO70" s="38">
        <f t="shared" si="35"/>
        <v>-26351.396421236801</v>
      </c>
      <c r="BP70" s="38">
        <f t="shared" si="35"/>
        <v>-9778.4917058210413</v>
      </c>
      <c r="BQ70" s="38">
        <f t="shared" si="35"/>
        <v>-7163.0975113767345</v>
      </c>
      <c r="BR70" s="38">
        <f t="shared" si="35"/>
        <v>-7685.7965972792299</v>
      </c>
      <c r="BS70" s="38">
        <f t="shared" si="35"/>
        <v>1585.8459563681099</v>
      </c>
      <c r="BT70" s="38">
        <f t="shared" si="35"/>
        <v>-6554.0538442105317</v>
      </c>
      <c r="BU70" s="38">
        <f t="shared" si="35"/>
        <v>-16196.712336758661</v>
      </c>
      <c r="BV70" s="38">
        <f t="shared" si="35"/>
        <v>626.91340178383689</v>
      </c>
      <c r="BW70" s="38">
        <f t="shared" si="35"/>
        <v>-14909.753982662776</v>
      </c>
      <c r="BX70" s="38">
        <f t="shared" si="34"/>
        <v>-9891.4501140927023</v>
      </c>
      <c r="BY70" s="38">
        <f t="shared" si="34"/>
        <v>-5163.8589625356544</v>
      </c>
      <c r="BZ70" s="38">
        <f t="shared" si="34"/>
        <v>-3455.6834206477943</v>
      </c>
      <c r="CA70" s="38">
        <f t="shared" si="34"/>
        <v>-3954.2496849375748</v>
      </c>
      <c r="CB70" s="38">
        <f t="shared" si="36"/>
        <v>2245.6057155237067</v>
      </c>
      <c r="CC70" s="38">
        <f t="shared" si="36"/>
        <v>-4734.6271386565641</v>
      </c>
      <c r="CD70" s="38">
        <f t="shared" si="36"/>
        <v>5078.2691101025557</v>
      </c>
      <c r="CE70" s="38">
        <f t="shared" si="36"/>
        <v>-9667.5415683456231</v>
      </c>
      <c r="CF70" s="38">
        <f t="shared" si="36"/>
        <v>-2752.7467368528596</v>
      </c>
      <c r="CG70" s="38">
        <f t="shared" si="36"/>
        <v>-6531.3817176696029</v>
      </c>
    </row>
    <row r="72" spans="1:91" x14ac:dyDescent="0.2">
      <c r="I72" s="33" t="s">
        <v>50</v>
      </c>
    </row>
    <row r="73" spans="1:91" x14ac:dyDescent="0.2">
      <c r="A73" s="33" t="s">
        <v>50</v>
      </c>
      <c r="B73" s="33" t="s">
        <v>104</v>
      </c>
      <c r="C73" s="33"/>
      <c r="D73" s="33"/>
      <c r="E73" s="61"/>
      <c r="F73" s="61"/>
      <c r="G73" s="33"/>
      <c r="H73" s="33"/>
      <c r="I73" s="33" t="s">
        <v>103</v>
      </c>
    </row>
    <row r="74" spans="1:91" ht="15" x14ac:dyDescent="0.25">
      <c r="A74" s="37">
        <v>1991</v>
      </c>
      <c r="B74" s="37"/>
      <c r="C74" s="37"/>
      <c r="D74" s="37"/>
      <c r="E74" s="63"/>
      <c r="F74" s="63"/>
      <c r="G74" s="37"/>
      <c r="H74" s="37"/>
      <c r="I74" s="38">
        <v>126733.87779419978</v>
      </c>
      <c r="J74" s="38">
        <v>350037.83912882622</v>
      </c>
      <c r="K74" s="38">
        <v>17613.739490209962</v>
      </c>
      <c r="L74" s="38">
        <v>107006.8206136092</v>
      </c>
      <c r="M74" s="38">
        <v>35425.237699931349</v>
      </c>
      <c r="N74" s="38">
        <v>42059.847307021308</v>
      </c>
      <c r="O74" s="38">
        <v>25200.493163418476</v>
      </c>
      <c r="P74" s="38">
        <v>46196.101398567873</v>
      </c>
      <c r="Q74" s="38">
        <v>42740.486944367389</v>
      </c>
      <c r="R74" s="38">
        <v>33260.090672616534</v>
      </c>
      <c r="S74" s="38">
        <v>15980.762332288577</v>
      </c>
      <c r="T74" s="38">
        <v>29682.180165920876</v>
      </c>
      <c r="U74" s="38">
        <v>48305.997200054575</v>
      </c>
      <c r="V74" s="38">
        <v>29365.215522261271</v>
      </c>
      <c r="W74" s="38">
        <v>40134.686665299087</v>
      </c>
      <c r="X74" s="38">
        <v>35306.775527068865</v>
      </c>
      <c r="Y74" s="38">
        <v>51680.016995255864</v>
      </c>
      <c r="Z74" s="38">
        <v>28965.789432864771</v>
      </c>
      <c r="AA74" s="38">
        <v>17923.915425325878</v>
      </c>
      <c r="AB74" s="38">
        <v>23839.365012657756</v>
      </c>
      <c r="AC74" s="38">
        <v>102902.816843769</v>
      </c>
      <c r="AD74" s="38">
        <v>30546.2134414305</v>
      </c>
      <c r="AE74" s="38">
        <v>40760.561284439427</v>
      </c>
      <c r="AF74" s="38">
        <v>12501.35139745808</v>
      </c>
      <c r="AG74" s="39">
        <f>+SUM(I74:AF74)</f>
        <v>1334170.181458863</v>
      </c>
      <c r="AI74" s="38" cm="1">
        <f t="array" ref="AI74:AI104">+[2]!hp(I74:I104,100)</f>
        <v>165124.24329328394</v>
      </c>
      <c r="AJ74" s="38" cm="1">
        <f t="array" ref="AJ74:AJ104">+[2]!hp(J74:J104,100)</f>
        <v>354401.57540419261</v>
      </c>
      <c r="AK74" s="38" cm="1">
        <f t="array" ref="AK74:AK104">+[2]!hp(K74:K104,100)</f>
        <v>25151.118846577072</v>
      </c>
      <c r="AL74" s="38" cm="1">
        <f t="array" ref="AL74:AL104">+[2]!hp(L74:L104,100)</f>
        <v>128248.58075873458</v>
      </c>
      <c r="AM74" s="38" cm="1">
        <f t="array" ref="AM74:AM104">+[2]!hp(M74:M104,100)</f>
        <v>44366.972705895685</v>
      </c>
      <c r="AN74" s="38" cm="1">
        <f t="array" ref="AN74:AN104">+[2]!hp(N74:N104,100)</f>
        <v>50197.721990113067</v>
      </c>
      <c r="AO74" s="38" cm="1">
        <f t="array" ref="AO74:AO104">+[2]!hp(O74:O104,100)</f>
        <v>29242.655190087167</v>
      </c>
      <c r="AP74" s="38" cm="1">
        <f t="array" ref="AP74:AP104">+[2]!hp(P74:P104,100)</f>
        <v>56785.968232950036</v>
      </c>
      <c r="AQ74" s="38" cm="1">
        <f t="array" ref="AQ74:AQ104">+[2]!hp(Q74:Q104,100)</f>
        <v>40039.136581027407</v>
      </c>
      <c r="AR74" s="38" cm="1">
        <f t="array" ref="AR74:AR104">+[2]!hp(R74:R104,100)</f>
        <v>33983.573762865359</v>
      </c>
      <c r="AS74" s="38" cm="1">
        <f t="array" ref="AS74:AS104">+[2]!hp(S74:S104,100)</f>
        <v>20122.515938120188</v>
      </c>
      <c r="AT74" s="38" cm="1">
        <f t="array" ref="AT74:AT104">+[2]!hp(T74:T104,100)</f>
        <v>31528.627057462425</v>
      </c>
      <c r="AU74" s="38" cm="1">
        <f t="array" ref="AU74:AU104">+[2]!hp(U74:U104,100)</f>
        <v>61588.882655371635</v>
      </c>
      <c r="AV74" s="38" cm="1">
        <f t="array" ref="AV74:AV104">+[2]!hp(V74:V104,100)</f>
        <v>37195.327839218378</v>
      </c>
      <c r="AW74" s="38" cm="1">
        <f t="array" ref="AW74:AW104">+[2]!hp(W74:W104,100)</f>
        <v>46084.284338358419</v>
      </c>
      <c r="AX74" s="38" cm="1">
        <f t="array" ref="AX74:AX104">+[2]!hp(X74:X104,100)</f>
        <v>43686.321837422685</v>
      </c>
      <c r="AY74" s="38" cm="1">
        <f t="array" ref="AY74:AY104">+[2]!hp(Y74:Y104,100)</f>
        <v>57772.842806389148</v>
      </c>
      <c r="AZ74" s="38" cm="1">
        <f t="array" ref="AZ74:AZ104">+[2]!hp(Z74:Z104,100)</f>
        <v>37250.290730939472</v>
      </c>
      <c r="BA74" s="38" cm="1">
        <f t="array" ref="BA74:BA104">+[2]!hp(AA74:AA104,100)</f>
        <v>22458.105057523961</v>
      </c>
      <c r="BB74" s="38" cm="1">
        <f t="array" ref="BB74:BB104">+[2]!hp(AB74:AB104,100)</f>
        <v>24136.455976963738</v>
      </c>
      <c r="BC74" s="38" cm="1">
        <f t="array" ref="BC74:BC104">+[2]!hp(AC74:AC104,100)</f>
        <v>119434.54009683155</v>
      </c>
      <c r="BD74" s="38" cm="1">
        <f t="array" ref="BD74:BD104">+[2]!hp(AD74:AD104,100)</f>
        <v>40161.447294248886</v>
      </c>
      <c r="BE74" s="38" cm="1">
        <f t="array" ref="BE74:BE104">+[2]!hp(AE74:AE104,100)</f>
        <v>47377.898898002197</v>
      </c>
      <c r="BF74" s="38" cm="1">
        <f t="array" ref="BF74:BF104">+[2]!hp(AF74:AF104,100)</f>
        <v>15689.154986392175</v>
      </c>
      <c r="BG74" s="38" cm="1">
        <f t="array" ref="BG74:BG104">+[2]!hp(AG74:AG104,100)</f>
        <v>1532028.2422789717</v>
      </c>
      <c r="BI74" s="38">
        <f>+I74-AI74</f>
        <v>-38390.365499084161</v>
      </c>
      <c r="BJ74" s="38">
        <f t="shared" ref="BI74:BX89" si="37">+J74-AJ74</f>
        <v>-4363.7362753663911</v>
      </c>
      <c r="BK74" s="38">
        <f t="shared" si="37"/>
        <v>-7537.3793563671097</v>
      </c>
      <c r="BL74" s="38">
        <f t="shared" si="37"/>
        <v>-21241.760145125372</v>
      </c>
      <c r="BM74" s="38">
        <f t="shared" si="37"/>
        <v>-8941.7350059643359</v>
      </c>
      <c r="BN74" s="38">
        <f t="shared" si="37"/>
        <v>-8137.8746830917589</v>
      </c>
      <c r="BO74" s="38">
        <f t="shared" si="37"/>
        <v>-4042.1620266686914</v>
      </c>
      <c r="BP74" s="38">
        <f t="shared" si="37"/>
        <v>-10589.866834382163</v>
      </c>
      <c r="BQ74" s="38">
        <f t="shared" si="37"/>
        <v>2701.3503633399814</v>
      </c>
      <c r="BR74" s="38">
        <f t="shared" si="37"/>
        <v>-723.48309024882474</v>
      </c>
      <c r="BS74" s="38">
        <f t="shared" si="37"/>
        <v>-4141.7536058316109</v>
      </c>
      <c r="BT74" s="38">
        <f t="shared" si="37"/>
        <v>-1846.4468915415491</v>
      </c>
      <c r="BU74" s="38">
        <f t="shared" si="37"/>
        <v>-13282.88545531706</v>
      </c>
      <c r="BV74" s="38">
        <f t="shared" si="37"/>
        <v>-7830.1123169571074</v>
      </c>
      <c r="BW74" s="38">
        <f t="shared" si="37"/>
        <v>-5949.597673059332</v>
      </c>
      <c r="BX74" s="38">
        <f t="shared" si="37"/>
        <v>-8379.5463103538204</v>
      </c>
      <c r="BY74" s="38">
        <f t="shared" ref="BY74:CG102" si="38">+Y74-AY74</f>
        <v>-6092.8258111332834</v>
      </c>
      <c r="BZ74" s="38">
        <f t="shared" si="38"/>
        <v>-8284.5012980747015</v>
      </c>
      <c r="CA74" s="38">
        <f t="shared" si="38"/>
        <v>-4534.1896321980821</v>
      </c>
      <c r="CB74" s="38">
        <f t="shared" si="38"/>
        <v>-297.0909643059822</v>
      </c>
      <c r="CC74" s="38">
        <f t="shared" si="38"/>
        <v>-16531.723253062548</v>
      </c>
      <c r="CD74" s="38">
        <f t="shared" si="38"/>
        <v>-9615.2338528183864</v>
      </c>
      <c r="CE74" s="38">
        <f t="shared" si="38"/>
        <v>-6617.3376135627695</v>
      </c>
      <c r="CF74" s="38">
        <f t="shared" si="38"/>
        <v>-3187.8035889340954</v>
      </c>
      <c r="CG74" s="38">
        <f t="shared" si="38"/>
        <v>-197858.06082010875</v>
      </c>
    </row>
    <row r="75" spans="1:91" ht="15" x14ac:dyDescent="0.25">
      <c r="A75" s="37">
        <v>1992</v>
      </c>
      <c r="B75" s="52">
        <f t="shared" ref="B75:B105" si="39">+B110/C110</f>
        <v>2776866.3105108892</v>
      </c>
      <c r="C75" s="37"/>
      <c r="D75" s="37"/>
      <c r="E75" s="63"/>
      <c r="F75" s="63"/>
      <c r="G75" s="37"/>
      <c r="H75" s="37"/>
      <c r="I75" s="38">
        <v>177119.01179513015</v>
      </c>
      <c r="J75" s="38">
        <v>390101.51330563403</v>
      </c>
      <c r="K75" s="38">
        <v>24301.798111007884</v>
      </c>
      <c r="L75" s="38">
        <v>129350.02752610767</v>
      </c>
      <c r="M75" s="38">
        <v>51811.596828669455</v>
      </c>
      <c r="N75" s="38">
        <v>55793.204633300164</v>
      </c>
      <c r="O75" s="38">
        <v>33161.935670112318</v>
      </c>
      <c r="P75" s="38">
        <v>61940.513140172428</v>
      </c>
      <c r="Q75" s="38">
        <v>38211.197062236759</v>
      </c>
      <c r="R75" s="38">
        <v>32350.95247605192</v>
      </c>
      <c r="S75" s="38">
        <v>21007.136474531468</v>
      </c>
      <c r="T75" s="38">
        <v>30101.931619523053</v>
      </c>
      <c r="U75" s="38">
        <v>64531.718108258297</v>
      </c>
      <c r="V75" s="38">
        <v>40072.321412338344</v>
      </c>
      <c r="W75" s="38">
        <v>47707.52289624374</v>
      </c>
      <c r="X75" s="38">
        <v>41472.276631083507</v>
      </c>
      <c r="Y75" s="38">
        <v>59266.381702869447</v>
      </c>
      <c r="Z75" s="38">
        <v>33481.856199184913</v>
      </c>
      <c r="AA75" s="38">
        <v>24020.964485114037</v>
      </c>
      <c r="AB75" s="38">
        <v>23264.164767968785</v>
      </c>
      <c r="AC75" s="38">
        <v>128652.4817193206</v>
      </c>
      <c r="AD75" s="38">
        <v>40031.90728053073</v>
      </c>
      <c r="AE75" s="38">
        <v>47200.353813103189</v>
      </c>
      <c r="AF75" s="38">
        <v>16693.37889454767</v>
      </c>
      <c r="AG75" s="39">
        <f t="shared" ref="AG75:AG104" si="40">+SUM(I75:AF75)</f>
        <v>1611646.1465530407</v>
      </c>
      <c r="AI75" s="38">
        <v>170663.94132504746</v>
      </c>
      <c r="AJ75" s="38">
        <v>377256.78958248143</v>
      </c>
      <c r="AK75" s="38">
        <v>26438.849303812702</v>
      </c>
      <c r="AL75" s="38">
        <v>130500.20897752844</v>
      </c>
      <c r="AM75" s="38">
        <v>45334.174420482901</v>
      </c>
      <c r="AN75" s="38">
        <v>52193.583520621658</v>
      </c>
      <c r="AO75" s="38">
        <v>30201.60235939924</v>
      </c>
      <c r="AP75" s="38">
        <v>58979.897466288094</v>
      </c>
      <c r="AQ75" s="38">
        <v>40172.016388715419</v>
      </c>
      <c r="AR75" s="38">
        <v>34859.154737837329</v>
      </c>
      <c r="AS75" s="38">
        <v>20984.946925927383</v>
      </c>
      <c r="AT75" s="38">
        <v>32008.630930605304</v>
      </c>
      <c r="AU75" s="38">
        <v>64539.453114927768</v>
      </c>
      <c r="AV75" s="38">
        <v>38810.05246582134</v>
      </c>
      <c r="AW75" s="38">
        <v>47806.943675526105</v>
      </c>
      <c r="AX75" s="38">
        <v>44121.294841301366</v>
      </c>
      <c r="AY75" s="38">
        <v>57161.463812005219</v>
      </c>
      <c r="AZ75" s="38">
        <v>38779.999722744251</v>
      </c>
      <c r="BA75" s="38">
        <v>22949.513117851413</v>
      </c>
      <c r="BB75" s="38">
        <v>25368.894673039675</v>
      </c>
      <c r="BC75" s="38">
        <v>123736.53996037249</v>
      </c>
      <c r="BD75" s="38">
        <v>41467.177794754898</v>
      </c>
      <c r="BE75" s="38">
        <v>49591.171022170405</v>
      </c>
      <c r="BF75" s="38">
        <v>16743.32206322817</v>
      </c>
      <c r="BG75" s="38">
        <v>1590669.6222024905</v>
      </c>
      <c r="BI75" s="38">
        <f t="shared" si="37"/>
        <v>6455.07047008269</v>
      </c>
      <c r="BJ75" s="38">
        <f t="shared" si="37"/>
        <v>12844.723723152594</v>
      </c>
      <c r="BK75" s="38">
        <f t="shared" si="37"/>
        <v>-2137.0511928048181</v>
      </c>
      <c r="BL75" s="38">
        <f t="shared" si="37"/>
        <v>-1150.1814514207654</v>
      </c>
      <c r="BM75" s="38">
        <f t="shared" si="37"/>
        <v>6477.4224081865541</v>
      </c>
      <c r="BN75" s="38">
        <f t="shared" si="37"/>
        <v>3599.6211126785056</v>
      </c>
      <c r="BO75" s="38">
        <f t="shared" si="37"/>
        <v>2960.3333107130784</v>
      </c>
      <c r="BP75" s="38">
        <f t="shared" si="37"/>
        <v>2960.6156738843347</v>
      </c>
      <c r="BQ75" s="38">
        <f t="shared" si="37"/>
        <v>-1960.8193264786605</v>
      </c>
      <c r="BR75" s="38">
        <f t="shared" si="37"/>
        <v>-2508.2022617854091</v>
      </c>
      <c r="BS75" s="38">
        <f t="shared" si="37"/>
        <v>22.189548604084848</v>
      </c>
      <c r="BT75" s="38">
        <f t="shared" si="37"/>
        <v>-1906.6993110822514</v>
      </c>
      <c r="BU75" s="38">
        <f t="shared" si="37"/>
        <v>-7.7350066694707493</v>
      </c>
      <c r="BV75" s="38">
        <f t="shared" si="37"/>
        <v>1262.2689465170042</v>
      </c>
      <c r="BW75" s="38">
        <f t="shared" si="37"/>
        <v>-99.420779282365402</v>
      </c>
      <c r="BX75" s="38">
        <f t="shared" si="37"/>
        <v>-2649.0182102178587</v>
      </c>
      <c r="BY75" s="38">
        <f t="shared" si="38"/>
        <v>2104.917890864228</v>
      </c>
      <c r="BZ75" s="38">
        <f t="shared" si="38"/>
        <v>-5298.1435235593381</v>
      </c>
      <c r="CA75" s="38">
        <f t="shared" si="38"/>
        <v>1071.4513672626235</v>
      </c>
      <c r="CB75" s="38">
        <f t="shared" si="38"/>
        <v>-2104.7299050708898</v>
      </c>
      <c r="CC75" s="38">
        <f t="shared" si="38"/>
        <v>4915.9417589481018</v>
      </c>
      <c r="CD75" s="38">
        <f t="shared" si="38"/>
        <v>-1435.2705142241684</v>
      </c>
      <c r="CE75" s="38">
        <f t="shared" si="38"/>
        <v>-2390.817209067216</v>
      </c>
      <c r="CF75" s="38">
        <f t="shared" si="38"/>
        <v>-49.943168680500094</v>
      </c>
      <c r="CG75" s="38">
        <f t="shared" si="38"/>
        <v>20976.524350550259</v>
      </c>
      <c r="CJ75" s="32">
        <f t="shared" ref="CJ75:CJ102" si="41">+CJ76/(CK76/CK75)</f>
        <v>8.8585133285860145E-3</v>
      </c>
      <c r="CK75" s="23">
        <v>5.1413310090458585E-3</v>
      </c>
      <c r="CL75" s="39">
        <f t="shared" ref="CL75:CL103" si="42">+CJ75*AG75</f>
        <v>14276.7888702044</v>
      </c>
      <c r="CM75" s="52">
        <f>+CL75/CK75</f>
        <v>2776866.3105108892</v>
      </c>
    </row>
    <row r="76" spans="1:91" ht="15" x14ac:dyDescent="0.25">
      <c r="A76" s="37">
        <v>1993</v>
      </c>
      <c r="B76" s="52">
        <f t="shared" si="39"/>
        <v>3058930.2803981001</v>
      </c>
      <c r="C76" s="37"/>
      <c r="D76" s="37"/>
      <c r="E76" s="63"/>
      <c r="F76" s="63"/>
      <c r="G76" s="37"/>
      <c r="H76" s="37"/>
      <c r="I76" s="38">
        <v>199581.80994558294</v>
      </c>
      <c r="J76" s="38">
        <v>413984.60998701793</v>
      </c>
      <c r="K76" s="38">
        <v>30673.681600407148</v>
      </c>
      <c r="L76" s="38">
        <v>149550.43568876502</v>
      </c>
      <c r="M76" s="38">
        <v>50047.77234194964</v>
      </c>
      <c r="N76" s="38">
        <v>57739.530458623391</v>
      </c>
      <c r="O76" s="38">
        <v>35675.022368492086</v>
      </c>
      <c r="P76" s="38">
        <v>67330.467583728736</v>
      </c>
      <c r="Q76" s="38">
        <v>38684.689688130915</v>
      </c>
      <c r="R76" s="38">
        <v>34943.469925944773</v>
      </c>
      <c r="S76" s="38">
        <v>23802.108848859851</v>
      </c>
      <c r="T76" s="38">
        <v>33010.817070643483</v>
      </c>
      <c r="U76" s="38">
        <v>76488.346246959307</v>
      </c>
      <c r="V76" s="38">
        <v>44607.293126814766</v>
      </c>
      <c r="W76" s="38">
        <v>57685.105826921659</v>
      </c>
      <c r="X76" s="38">
        <v>49175.719126411037</v>
      </c>
      <c r="Y76" s="38">
        <v>58227.431935459012</v>
      </c>
      <c r="Z76" s="38">
        <v>43785.493049926306</v>
      </c>
      <c r="AA76" s="38">
        <v>24436.602707430327</v>
      </c>
      <c r="AB76" s="38">
        <v>26341.526232565677</v>
      </c>
      <c r="AC76" s="38">
        <v>136838.99159437319</v>
      </c>
      <c r="AD76" s="38">
        <v>48742.562525005596</v>
      </c>
      <c r="AE76" s="38">
        <v>55157.104592962605</v>
      </c>
      <c r="AF76" s="38">
        <v>18840.702012282898</v>
      </c>
      <c r="AG76" s="39">
        <f t="shared" si="40"/>
        <v>1775351.2944852582</v>
      </c>
      <c r="AI76" s="38">
        <v>175819.73570182014</v>
      </c>
      <c r="AJ76" s="38">
        <v>400068.36639801657</v>
      </c>
      <c r="AK76" s="38">
        <v>27651.205967484661</v>
      </c>
      <c r="AL76" s="38">
        <v>132539.41959487105</v>
      </c>
      <c r="AM76" s="38">
        <v>46211.958785010473</v>
      </c>
      <c r="AN76" s="38">
        <v>54108.066304299333</v>
      </c>
      <c r="AO76" s="38">
        <v>31120.127908444625</v>
      </c>
      <c r="AP76" s="38">
        <v>61067.928031282332</v>
      </c>
      <c r="AQ76" s="38">
        <v>40331.909700036827</v>
      </c>
      <c r="AR76" s="38">
        <v>35727.50088190681</v>
      </c>
      <c r="AS76" s="38">
        <v>21805.96037767626</v>
      </c>
      <c r="AT76" s="38">
        <v>32470.170334832768</v>
      </c>
      <c r="AU76" s="38">
        <v>67357.194719930732</v>
      </c>
      <c r="AV76" s="38">
        <v>40346.47596925473</v>
      </c>
      <c r="AW76" s="38">
        <v>49470.107035963199</v>
      </c>
      <c r="AX76" s="38">
        <v>44472.472382076507</v>
      </c>
      <c r="AY76" s="38">
        <v>56489.156559509953</v>
      </c>
      <c r="AZ76" s="38">
        <v>40226.863701568283</v>
      </c>
      <c r="BA76" s="38">
        <v>23395.579281856884</v>
      </c>
      <c r="BB76" s="38">
        <v>26598.362459472552</v>
      </c>
      <c r="BC76" s="38">
        <v>127873.22259138282</v>
      </c>
      <c r="BD76" s="38">
        <v>42676.755956732726</v>
      </c>
      <c r="BE76" s="38">
        <v>51738.269770202984</v>
      </c>
      <c r="BF76" s="38">
        <v>17765.611104174823</v>
      </c>
      <c r="BG76" s="38">
        <v>1647332.421517808</v>
      </c>
      <c r="BI76" s="38">
        <f t="shared" si="37"/>
        <v>23762.074243762792</v>
      </c>
      <c r="BJ76" s="38">
        <f t="shared" si="37"/>
        <v>13916.243589001358</v>
      </c>
      <c r="BK76" s="38">
        <f t="shared" si="37"/>
        <v>3022.4756329224874</v>
      </c>
      <c r="BL76" s="38">
        <f t="shared" si="37"/>
        <v>17011.016093893966</v>
      </c>
      <c r="BM76" s="38">
        <f t="shared" si="37"/>
        <v>3835.813556939167</v>
      </c>
      <c r="BN76" s="38">
        <f t="shared" si="37"/>
        <v>3631.4641543240577</v>
      </c>
      <c r="BO76" s="38">
        <f t="shared" si="37"/>
        <v>4554.8944600474606</v>
      </c>
      <c r="BP76" s="38">
        <f t="shared" si="37"/>
        <v>6262.5395524464038</v>
      </c>
      <c r="BQ76" s="38">
        <f t="shared" si="37"/>
        <v>-1647.2200119059125</v>
      </c>
      <c r="BR76" s="38">
        <f t="shared" si="37"/>
        <v>-784.03095596203639</v>
      </c>
      <c r="BS76" s="38">
        <f t="shared" si="37"/>
        <v>1996.148471183591</v>
      </c>
      <c r="BT76" s="38">
        <f t="shared" si="37"/>
        <v>540.64673581071474</v>
      </c>
      <c r="BU76" s="38">
        <f t="shared" si="37"/>
        <v>9131.1515270285745</v>
      </c>
      <c r="BV76" s="38">
        <f t="shared" si="37"/>
        <v>4260.8171575600354</v>
      </c>
      <c r="BW76" s="38">
        <f t="shared" si="37"/>
        <v>8214.9987909584597</v>
      </c>
      <c r="BX76" s="38">
        <f t="shared" si="37"/>
        <v>4703.2467443345304</v>
      </c>
      <c r="BY76" s="38">
        <f t="shared" si="38"/>
        <v>1738.2753759490588</v>
      </c>
      <c r="BZ76" s="38">
        <f t="shared" si="38"/>
        <v>3558.629348358023</v>
      </c>
      <c r="CA76" s="38">
        <f t="shared" si="38"/>
        <v>1041.0234255734431</v>
      </c>
      <c r="CB76" s="38">
        <f t="shared" si="38"/>
        <v>-256.8362269068748</v>
      </c>
      <c r="CC76" s="38">
        <f t="shared" si="38"/>
        <v>8965.7690029903752</v>
      </c>
      <c r="CD76" s="38">
        <f t="shared" si="38"/>
        <v>6065.8065682728702</v>
      </c>
      <c r="CE76" s="38">
        <f t="shared" si="38"/>
        <v>3418.8348227596216</v>
      </c>
      <c r="CF76" s="38">
        <f t="shared" si="38"/>
        <v>1075.0909081080754</v>
      </c>
      <c r="CG76" s="38">
        <f t="shared" si="38"/>
        <v>128018.87296745018</v>
      </c>
      <c r="CJ76" s="32">
        <f t="shared" si="41"/>
        <v>9.7985364674740682E-3</v>
      </c>
      <c r="CK76" s="23">
        <v>5.6869045081103121E-3</v>
      </c>
      <c r="CL76" s="39">
        <f t="shared" si="42"/>
        <v>17395.844401591097</v>
      </c>
      <c r="CM76" s="52">
        <f t="shared" ref="CM76:CM104" si="43">+CL76/CK76</f>
        <v>3058930.2803981001</v>
      </c>
    </row>
    <row r="77" spans="1:91" ht="15" x14ac:dyDescent="0.25">
      <c r="A77" s="37">
        <v>1994</v>
      </c>
      <c r="B77" s="52">
        <f t="shared" si="39"/>
        <v>3138876.7480004281</v>
      </c>
      <c r="C77" s="37"/>
      <c r="D77" s="37"/>
      <c r="E77" s="63"/>
      <c r="F77" s="63"/>
      <c r="G77" s="37"/>
      <c r="H77" s="37"/>
      <c r="I77" s="38">
        <v>189304.06509447467</v>
      </c>
      <c r="J77" s="38">
        <v>433875.31678756163</v>
      </c>
      <c r="K77" s="38">
        <v>36318.289203567168</v>
      </c>
      <c r="L77" s="38">
        <v>154498.65865722933</v>
      </c>
      <c r="M77" s="38">
        <v>48147.295789253134</v>
      </c>
      <c r="N77" s="38">
        <v>56536.407124045822</v>
      </c>
      <c r="O77" s="38">
        <v>33787.001968995326</v>
      </c>
      <c r="P77" s="38">
        <v>66929.034564026064</v>
      </c>
      <c r="Q77" s="38">
        <v>39594.829238628517</v>
      </c>
      <c r="R77" s="38">
        <v>39863.175475017895</v>
      </c>
      <c r="S77" s="38">
        <v>24999.264064837196</v>
      </c>
      <c r="T77" s="38">
        <v>33906.347382060238</v>
      </c>
      <c r="U77" s="38">
        <v>77203.97404874106</v>
      </c>
      <c r="V77" s="38">
        <v>42871.797650709152</v>
      </c>
      <c r="W77" s="38">
        <v>55639.293601712125</v>
      </c>
      <c r="X77" s="38">
        <v>52902.463255421077</v>
      </c>
      <c r="Y77" s="38">
        <v>58550.353936669715</v>
      </c>
      <c r="Z77" s="38">
        <v>52828.328239554969</v>
      </c>
      <c r="AA77" s="38">
        <v>28102.409487831941</v>
      </c>
      <c r="AB77" s="38">
        <v>27807.931346300978</v>
      </c>
      <c r="AC77" s="38">
        <v>135149.60665629769</v>
      </c>
      <c r="AD77" s="38">
        <v>53086.094801590625</v>
      </c>
      <c r="AE77" s="38">
        <v>58711.772191875178</v>
      </c>
      <c r="AF77" s="38">
        <v>21137.158847660441</v>
      </c>
      <c r="AG77" s="39">
        <f t="shared" si="40"/>
        <v>1821750.8694140618</v>
      </c>
      <c r="AI77" s="38">
        <v>180272.27347331194</v>
      </c>
      <c r="AJ77" s="38">
        <v>422921.11572527589</v>
      </c>
      <c r="AK77" s="38">
        <v>28691.444532101224</v>
      </c>
      <c r="AL77" s="38">
        <v>134142.29319479695</v>
      </c>
      <c r="AM77" s="38">
        <v>46975.682673500618</v>
      </c>
      <c r="AN77" s="38">
        <v>55895.787805441949</v>
      </c>
      <c r="AO77" s="38">
        <v>31987.413550063764</v>
      </c>
      <c r="AP77" s="38">
        <v>62973.767416327762</v>
      </c>
      <c r="AQ77" s="38">
        <v>40526.221825360248</v>
      </c>
      <c r="AR77" s="38">
        <v>36556.295341553458</v>
      </c>
      <c r="AS77" s="38">
        <v>22544.360652794545</v>
      </c>
      <c r="AT77" s="38">
        <v>32875.713808118577</v>
      </c>
      <c r="AU77" s="38">
        <v>69909.201265760654</v>
      </c>
      <c r="AV77" s="38">
        <v>41738.919915814142</v>
      </c>
      <c r="AW77" s="38">
        <v>51013.284235146282</v>
      </c>
      <c r="AX77" s="38">
        <v>44629.568814542392</v>
      </c>
      <c r="AY77" s="38">
        <v>55716.041969700658</v>
      </c>
      <c r="AZ77" s="38">
        <v>41455.056219195227</v>
      </c>
      <c r="BA77" s="38">
        <v>23761.676166891019</v>
      </c>
      <c r="BB77" s="38">
        <v>27800.841127568598</v>
      </c>
      <c r="BC77" s="38">
        <v>131728.43017492135</v>
      </c>
      <c r="BD77" s="38">
        <v>43679.676736511938</v>
      </c>
      <c r="BE77" s="38">
        <v>53729.113593873626</v>
      </c>
      <c r="BF77" s="38">
        <v>18723.644641655988</v>
      </c>
      <c r="BG77" s="38">
        <v>1700247.8248602287</v>
      </c>
      <c r="BI77" s="38">
        <f t="shared" si="37"/>
        <v>9031.7916211627307</v>
      </c>
      <c r="BJ77" s="38">
        <f t="shared" si="37"/>
        <v>10954.201062285749</v>
      </c>
      <c r="BK77" s="38">
        <f t="shared" si="37"/>
        <v>7626.844671465944</v>
      </c>
      <c r="BL77" s="38">
        <f t="shared" si="37"/>
        <v>20356.365462432383</v>
      </c>
      <c r="BM77" s="38">
        <f t="shared" si="37"/>
        <v>1171.613115752516</v>
      </c>
      <c r="BN77" s="38">
        <f t="shared" si="37"/>
        <v>640.61931860387267</v>
      </c>
      <c r="BO77" s="38">
        <f t="shared" si="37"/>
        <v>1799.588418931562</v>
      </c>
      <c r="BP77" s="38">
        <f t="shared" si="37"/>
        <v>3955.2671476983014</v>
      </c>
      <c r="BQ77" s="38">
        <f t="shared" si="37"/>
        <v>-931.39258673173026</v>
      </c>
      <c r="BR77" s="38">
        <f t="shared" si="37"/>
        <v>3306.8801334644377</v>
      </c>
      <c r="BS77" s="38">
        <f t="shared" si="37"/>
        <v>2454.9034120426513</v>
      </c>
      <c r="BT77" s="38">
        <f t="shared" si="37"/>
        <v>1030.6335739416609</v>
      </c>
      <c r="BU77" s="38">
        <f t="shared" si="37"/>
        <v>7294.7727829804062</v>
      </c>
      <c r="BV77" s="38">
        <f t="shared" si="37"/>
        <v>1132.8777348950098</v>
      </c>
      <c r="BW77" s="38">
        <f t="shared" si="37"/>
        <v>4626.0093665658424</v>
      </c>
      <c r="BX77" s="38">
        <f t="shared" si="37"/>
        <v>8272.8944408786847</v>
      </c>
      <c r="BY77" s="38">
        <f t="shared" si="38"/>
        <v>2834.3119669690568</v>
      </c>
      <c r="BZ77" s="38">
        <f t="shared" si="38"/>
        <v>11373.272020359742</v>
      </c>
      <c r="CA77" s="38">
        <f t="shared" si="38"/>
        <v>4340.7333209409226</v>
      </c>
      <c r="CB77" s="38">
        <f t="shared" si="38"/>
        <v>7.0902187323808903</v>
      </c>
      <c r="CC77" s="38">
        <f t="shared" si="38"/>
        <v>3421.1764813763439</v>
      </c>
      <c r="CD77" s="38">
        <f t="shared" si="38"/>
        <v>9406.4180650786875</v>
      </c>
      <c r="CE77" s="38">
        <f t="shared" si="38"/>
        <v>4982.6585980015516</v>
      </c>
      <c r="CF77" s="38">
        <f t="shared" si="38"/>
        <v>2413.5142060044527</v>
      </c>
      <c r="CG77" s="38">
        <f t="shared" si="38"/>
        <v>121503.04455383308</v>
      </c>
      <c r="CJ77" s="32">
        <f t="shared" si="41"/>
        <v>1.0207853912769694E-2</v>
      </c>
      <c r="CK77" s="23">
        <v>5.9244654165813669E-3</v>
      </c>
      <c r="CL77" s="39">
        <f t="shared" si="42"/>
        <v>18596.166740439923</v>
      </c>
      <c r="CM77" s="52">
        <f t="shared" si="43"/>
        <v>3138876.7480004281</v>
      </c>
    </row>
    <row r="78" spans="1:91" ht="15" x14ac:dyDescent="0.25">
      <c r="A78" s="37">
        <v>1995</v>
      </c>
      <c r="B78" s="52">
        <f t="shared" si="39"/>
        <v>3101581.2157586883</v>
      </c>
      <c r="C78" s="37"/>
      <c r="D78" s="37"/>
      <c r="E78" s="63"/>
      <c r="F78" s="63"/>
      <c r="G78" s="37"/>
      <c r="H78" s="37"/>
      <c r="I78" s="38">
        <v>187806.49996880439</v>
      </c>
      <c r="J78" s="38">
        <v>415648.35628904449</v>
      </c>
      <c r="K78" s="38">
        <v>33230.734938026348</v>
      </c>
      <c r="L78" s="38">
        <v>142912.95582955415</v>
      </c>
      <c r="M78" s="38">
        <v>47051.480698508734</v>
      </c>
      <c r="N78" s="38">
        <v>60432.070281915221</v>
      </c>
      <c r="O78" s="38">
        <v>34586.846829037931</v>
      </c>
      <c r="P78" s="38">
        <v>71001.373709812571</v>
      </c>
      <c r="Q78" s="38">
        <v>40749.404997771853</v>
      </c>
      <c r="R78" s="38">
        <v>40582.93114895183</v>
      </c>
      <c r="S78" s="38">
        <v>24560.910895299286</v>
      </c>
      <c r="T78" s="38">
        <v>33748.679989395023</v>
      </c>
      <c r="U78" s="38">
        <v>77700.955718783545</v>
      </c>
      <c r="V78" s="38">
        <v>42971.325233557545</v>
      </c>
      <c r="W78" s="38">
        <v>56351.259810225783</v>
      </c>
      <c r="X78" s="38">
        <v>51911.003405540971</v>
      </c>
      <c r="Y78" s="38">
        <v>60000.746267714778</v>
      </c>
      <c r="Z78" s="38">
        <v>50577.333303311883</v>
      </c>
      <c r="AA78" s="38">
        <v>25636.663907292896</v>
      </c>
      <c r="AB78" s="38">
        <v>33339.683234402699</v>
      </c>
      <c r="AC78" s="38">
        <v>139351.23480903602</v>
      </c>
      <c r="AD78" s="38">
        <v>45541.398048400268</v>
      </c>
      <c r="AE78" s="38">
        <v>61093.331973524924</v>
      </c>
      <c r="AF78" s="38">
        <v>23317.993267333011</v>
      </c>
      <c r="AG78" s="39">
        <f t="shared" si="40"/>
        <v>1800105.174555246</v>
      </c>
      <c r="AI78" s="38">
        <v>183939.82243167047</v>
      </c>
      <c r="AJ78" s="38">
        <v>446039.00987462723</v>
      </c>
      <c r="AK78" s="38">
        <v>29493.045448499899</v>
      </c>
      <c r="AL78" s="38">
        <v>135255.02052227958</v>
      </c>
      <c r="AM78" s="38">
        <v>47639.061095544952</v>
      </c>
      <c r="AN78" s="38">
        <v>57547.680129888613</v>
      </c>
      <c r="AO78" s="38">
        <v>32838.189941697572</v>
      </c>
      <c r="AP78" s="38">
        <v>64683.748505343872</v>
      </c>
      <c r="AQ78" s="38">
        <v>40745.885874935229</v>
      </c>
      <c r="AR78" s="38">
        <v>37305.380953697306</v>
      </c>
      <c r="AS78" s="38">
        <v>23178.913595421796</v>
      </c>
      <c r="AT78" s="38">
        <v>33193.136355794595</v>
      </c>
      <c r="AU78" s="38">
        <v>72153.878063067954</v>
      </c>
      <c r="AV78" s="38">
        <v>42964.314043370774</v>
      </c>
      <c r="AW78" s="38">
        <v>52458.135076461513</v>
      </c>
      <c r="AX78" s="38">
        <v>44529.330960936648</v>
      </c>
      <c r="AY78" s="38">
        <v>54819.623717134134</v>
      </c>
      <c r="AZ78" s="38">
        <v>42364.337120892313</v>
      </c>
      <c r="BA78" s="38">
        <v>24023.586624560194</v>
      </c>
      <c r="BB78" s="38">
        <v>28949.744106364975</v>
      </c>
      <c r="BC78" s="38">
        <v>135275.66258607685</v>
      </c>
      <c r="BD78" s="38">
        <v>44426.093156104835</v>
      </c>
      <c r="BE78" s="38">
        <v>55507.809293183629</v>
      </c>
      <c r="BF78" s="38">
        <v>19595.7961171766</v>
      </c>
      <c r="BG78" s="38">
        <v>1748927.2055947315</v>
      </c>
      <c r="BI78" s="38">
        <f t="shared" si="37"/>
        <v>3866.6775371339172</v>
      </c>
      <c r="BJ78" s="38">
        <f t="shared" si="37"/>
        <v>-30390.653585582739</v>
      </c>
      <c r="BK78" s="38">
        <f t="shared" si="37"/>
        <v>3737.6894895264486</v>
      </c>
      <c r="BL78" s="38">
        <f t="shared" si="37"/>
        <v>7657.9353072745726</v>
      </c>
      <c r="BM78" s="38">
        <f t="shared" si="37"/>
        <v>-587.58039703621762</v>
      </c>
      <c r="BN78" s="38">
        <f t="shared" si="37"/>
        <v>2884.3901520266081</v>
      </c>
      <c r="BO78" s="38">
        <f t="shared" si="37"/>
        <v>1748.6568873403594</v>
      </c>
      <c r="BP78" s="38">
        <f t="shared" si="37"/>
        <v>6317.6252044686989</v>
      </c>
      <c r="BQ78" s="38">
        <f t="shared" si="37"/>
        <v>3.5191228366238647</v>
      </c>
      <c r="BR78" s="38">
        <f t="shared" si="37"/>
        <v>3277.5501952545237</v>
      </c>
      <c r="BS78" s="38">
        <f t="shared" si="37"/>
        <v>1381.9972998774901</v>
      </c>
      <c r="BT78" s="38">
        <f t="shared" si="37"/>
        <v>555.54363360042771</v>
      </c>
      <c r="BU78" s="38">
        <f t="shared" si="37"/>
        <v>5547.0776557155914</v>
      </c>
      <c r="BV78" s="38">
        <f t="shared" si="37"/>
        <v>7.0111901867712731</v>
      </c>
      <c r="BW78" s="38">
        <f t="shared" si="37"/>
        <v>3893.1247337642708</v>
      </c>
      <c r="BX78" s="38">
        <f t="shared" si="37"/>
        <v>7381.6724446043227</v>
      </c>
      <c r="BY78" s="38">
        <f t="shared" si="38"/>
        <v>5181.1225505806433</v>
      </c>
      <c r="BZ78" s="38">
        <f t="shared" si="38"/>
        <v>8212.9961824195707</v>
      </c>
      <c r="CA78" s="38">
        <f t="shared" si="38"/>
        <v>1613.0772827327019</v>
      </c>
      <c r="CB78" s="38">
        <f t="shared" si="38"/>
        <v>4389.939128037724</v>
      </c>
      <c r="CC78" s="38">
        <f t="shared" si="38"/>
        <v>4075.5722229591629</v>
      </c>
      <c r="CD78" s="38">
        <f t="shared" si="38"/>
        <v>1115.3048922954331</v>
      </c>
      <c r="CE78" s="38">
        <f t="shared" si="38"/>
        <v>5585.5226803412952</v>
      </c>
      <c r="CF78" s="38">
        <f t="shared" si="38"/>
        <v>3722.1971501564112</v>
      </c>
      <c r="CG78" s="38">
        <f t="shared" si="38"/>
        <v>51177.968960514525</v>
      </c>
      <c r="CJ78" s="32">
        <f t="shared" si="41"/>
        <v>1.0552485432215345E-2</v>
      </c>
      <c r="CK78" s="23">
        <v>6.1244837099334575E-3</v>
      </c>
      <c r="CL78" s="39">
        <f t="shared" si="42"/>
        <v>18995.583630949695</v>
      </c>
      <c r="CM78" s="52">
        <f t="shared" si="43"/>
        <v>3101581.2157586883</v>
      </c>
    </row>
    <row r="79" spans="1:91" ht="15" x14ac:dyDescent="0.25">
      <c r="A79" s="37">
        <v>1996</v>
      </c>
      <c r="B79" s="52">
        <f t="shared" si="39"/>
        <v>3018651.9625924844</v>
      </c>
      <c r="C79" s="37"/>
      <c r="D79" s="37"/>
      <c r="E79" s="63"/>
      <c r="F79" s="63"/>
      <c r="G79" s="37"/>
      <c r="H79" s="37"/>
      <c r="I79" s="38">
        <v>196138.63993469861</v>
      </c>
      <c r="J79" s="38">
        <v>428783.09529787773</v>
      </c>
      <c r="K79" s="38">
        <v>31672.833932798032</v>
      </c>
      <c r="L79" s="38">
        <v>125025.62027561551</v>
      </c>
      <c r="M79" s="38">
        <v>43327.770599475036</v>
      </c>
      <c r="N79" s="38">
        <v>60091.298381222572</v>
      </c>
      <c r="O79" s="38">
        <v>33718.973832763972</v>
      </c>
      <c r="P79" s="38">
        <v>65497.826104118423</v>
      </c>
      <c r="Q79" s="38">
        <v>41216.510594565749</v>
      </c>
      <c r="R79" s="38">
        <v>39284.044861261209</v>
      </c>
      <c r="S79" s="38">
        <v>24931.063344232665</v>
      </c>
      <c r="T79" s="38">
        <v>34219.198507673238</v>
      </c>
      <c r="U79" s="38">
        <v>75779.211790587549</v>
      </c>
      <c r="V79" s="38">
        <v>42832.908350911799</v>
      </c>
      <c r="W79" s="38">
        <v>49644.623769277263</v>
      </c>
      <c r="X79" s="38">
        <v>46538.141389728793</v>
      </c>
      <c r="Y79" s="38">
        <v>55504.640815235565</v>
      </c>
      <c r="Z79" s="38">
        <v>37704.078033071142</v>
      </c>
      <c r="AA79" s="38">
        <v>24142.833803869933</v>
      </c>
      <c r="AB79" s="38">
        <v>31535.012471686212</v>
      </c>
      <c r="AC79" s="38">
        <v>140784.83186021831</v>
      </c>
      <c r="AD79" s="38">
        <v>42972.868867811208</v>
      </c>
      <c r="AE79" s="38">
        <v>60309.580286537705</v>
      </c>
      <c r="AF79" s="38">
        <v>20318.834329750087</v>
      </c>
      <c r="AG79" s="39">
        <f t="shared" si="40"/>
        <v>1751974.4414349885</v>
      </c>
      <c r="AI79" s="38">
        <v>186830.9682852549</v>
      </c>
      <c r="AJ79" s="38">
        <v>469755.56316706113</v>
      </c>
      <c r="AK79" s="38">
        <v>30065.75761423284</v>
      </c>
      <c r="AL79" s="38">
        <v>136027.3559769167</v>
      </c>
      <c r="AM79" s="38">
        <v>48227.525191892593</v>
      </c>
      <c r="AN79" s="38">
        <v>59061.081576664452</v>
      </c>
      <c r="AO79" s="38">
        <v>33725.183624976271</v>
      </c>
      <c r="AP79" s="38">
        <v>66223.7568537271</v>
      </c>
      <c r="AQ79" s="38">
        <v>40972.521033143988</v>
      </c>
      <c r="AR79" s="38">
        <v>37967.669356593025</v>
      </c>
      <c r="AS79" s="38">
        <v>23712.934083817992</v>
      </c>
      <c r="AT79" s="38">
        <v>33400.619318932098</v>
      </c>
      <c r="AU79" s="38">
        <v>74122.578150332818</v>
      </c>
      <c r="AV79" s="38">
        <v>44010.916867144762</v>
      </c>
      <c r="AW79" s="38">
        <v>53872.579456960702</v>
      </c>
      <c r="AX79" s="38">
        <v>44191.234587905667</v>
      </c>
      <c r="AY79" s="38">
        <v>53805.748596036843</v>
      </c>
      <c r="AZ79" s="38">
        <v>42968.198972130362</v>
      </c>
      <c r="BA79" s="38">
        <v>24200.50083968019</v>
      </c>
      <c r="BB79" s="38">
        <v>30018.555727086157</v>
      </c>
      <c r="BC79" s="38">
        <v>138522.63146475179</v>
      </c>
      <c r="BD79" s="38">
        <v>44960.22241817449</v>
      </c>
      <c r="BE79" s="38">
        <v>57068.290254114283</v>
      </c>
      <c r="BF79" s="38">
        <v>20384.574114301631</v>
      </c>
      <c r="BG79" s="38">
        <v>1794096.9675318329</v>
      </c>
      <c r="BI79" s="38">
        <f t="shared" si="37"/>
        <v>9307.6716494437132</v>
      </c>
      <c r="BJ79" s="38">
        <f t="shared" si="37"/>
        <v>-40972.467869183398</v>
      </c>
      <c r="BK79" s="38">
        <f t="shared" si="37"/>
        <v>1607.0763185651922</v>
      </c>
      <c r="BL79" s="38">
        <f t="shared" si="37"/>
        <v>-11001.735701301193</v>
      </c>
      <c r="BM79" s="38">
        <f t="shared" si="37"/>
        <v>-4899.7545924175574</v>
      </c>
      <c r="BN79" s="38">
        <f t="shared" si="37"/>
        <v>1030.2168045581202</v>
      </c>
      <c r="BO79" s="38">
        <f t="shared" si="37"/>
        <v>-6.2097922122993623</v>
      </c>
      <c r="BP79" s="38">
        <f t="shared" si="37"/>
        <v>-725.93074960867671</v>
      </c>
      <c r="BQ79" s="38">
        <f t="shared" si="37"/>
        <v>243.9895614217603</v>
      </c>
      <c r="BR79" s="38">
        <f t="shared" si="37"/>
        <v>1316.3755046681836</v>
      </c>
      <c r="BS79" s="38">
        <f t="shared" si="37"/>
        <v>1218.1292604146729</v>
      </c>
      <c r="BT79" s="38">
        <f t="shared" si="37"/>
        <v>818.57918874113966</v>
      </c>
      <c r="BU79" s="38">
        <f t="shared" si="37"/>
        <v>1656.6336402547313</v>
      </c>
      <c r="BV79" s="38">
        <f t="shared" si="37"/>
        <v>-1178.0085162329633</v>
      </c>
      <c r="BW79" s="38">
        <f t="shared" si="37"/>
        <v>-4227.9556876834395</v>
      </c>
      <c r="BX79" s="38">
        <f t="shared" si="37"/>
        <v>2346.9068018231264</v>
      </c>
      <c r="BY79" s="38">
        <f t="shared" si="38"/>
        <v>1698.8922191987222</v>
      </c>
      <c r="BZ79" s="38">
        <f t="shared" si="38"/>
        <v>-5264.1209390592194</v>
      </c>
      <c r="CA79" s="38">
        <f t="shared" si="38"/>
        <v>-57.667035810256493</v>
      </c>
      <c r="CB79" s="38">
        <f t="shared" si="38"/>
        <v>1516.4567446000547</v>
      </c>
      <c r="CC79" s="38">
        <f t="shared" si="38"/>
        <v>2262.200395466527</v>
      </c>
      <c r="CD79" s="38">
        <f t="shared" si="38"/>
        <v>-1987.3535503632811</v>
      </c>
      <c r="CE79" s="38">
        <f t="shared" si="38"/>
        <v>3241.2900324234215</v>
      </c>
      <c r="CF79" s="38">
        <f t="shared" si="38"/>
        <v>-65.73978455154429</v>
      </c>
      <c r="CG79" s="38">
        <f t="shared" si="38"/>
        <v>-42122.526096844347</v>
      </c>
      <c r="CJ79" s="32">
        <f t="shared" si="41"/>
        <v>1.0568909470191181E-2</v>
      </c>
      <c r="CK79" s="23">
        <v>6.1340159432334207E-3</v>
      </c>
      <c r="CL79" s="39">
        <f t="shared" si="42"/>
        <v>18516.459265615154</v>
      </c>
      <c r="CM79" s="52">
        <f t="shared" si="43"/>
        <v>3018651.9625924844</v>
      </c>
    </row>
    <row r="80" spans="1:91" ht="15" x14ac:dyDescent="0.25">
      <c r="A80" s="37">
        <v>1997</v>
      </c>
      <c r="B80" s="52">
        <f t="shared" si="39"/>
        <v>3191252.1846419689</v>
      </c>
      <c r="C80" s="37"/>
      <c r="D80" s="37"/>
      <c r="E80" s="63"/>
      <c r="F80" s="63"/>
      <c r="G80" s="37"/>
      <c r="H80" s="37"/>
      <c r="I80" s="38">
        <v>203989.08079666566</v>
      </c>
      <c r="J80" s="38">
        <v>472440.93220988853</v>
      </c>
      <c r="K80" s="38">
        <v>32670.576825536489</v>
      </c>
      <c r="L80" s="38">
        <v>139737.93082984831</v>
      </c>
      <c r="M80" s="38">
        <v>51978.030454048007</v>
      </c>
      <c r="N80" s="38">
        <v>62280.876066856501</v>
      </c>
      <c r="O80" s="38">
        <v>34376.643241298734</v>
      </c>
      <c r="P80" s="38">
        <v>67305.977936498821</v>
      </c>
      <c r="Q80" s="38">
        <v>42083.525963378808</v>
      </c>
      <c r="R80" s="38">
        <v>38715.291821744104</v>
      </c>
      <c r="S80" s="38">
        <v>25873.182538988178</v>
      </c>
      <c r="T80" s="38">
        <v>34030.963287551043</v>
      </c>
      <c r="U80" s="38">
        <v>76456.669374890931</v>
      </c>
      <c r="V80" s="38">
        <v>47976.293695066262</v>
      </c>
      <c r="W80" s="38">
        <v>50937.204400298317</v>
      </c>
      <c r="X80" s="38">
        <v>45402.406376769875</v>
      </c>
      <c r="Y80" s="38">
        <v>54252.906594342923</v>
      </c>
      <c r="Z80" s="38">
        <v>41090.066746959099</v>
      </c>
      <c r="AA80" s="38">
        <v>23326.54274885415</v>
      </c>
      <c r="AB80" s="38">
        <v>33341.442745937711</v>
      </c>
      <c r="AC80" s="38">
        <v>143631.30677292717</v>
      </c>
      <c r="AD80" s="38">
        <v>44053.548876181871</v>
      </c>
      <c r="AE80" s="38">
        <v>63774.852880884224</v>
      </c>
      <c r="AF80" s="38">
        <v>22422.432039175099</v>
      </c>
      <c r="AG80" s="39">
        <f t="shared" si="40"/>
        <v>1852148.6852245908</v>
      </c>
      <c r="AI80" s="38">
        <v>188992.96351779567</v>
      </c>
      <c r="AJ80" s="38">
        <v>494100.38338771224</v>
      </c>
      <c r="AK80" s="38">
        <v>30456.706821747455</v>
      </c>
      <c r="AL80" s="38">
        <v>136685.63331137877</v>
      </c>
      <c r="AM80" s="38">
        <v>48760.630299322278</v>
      </c>
      <c r="AN80" s="38">
        <v>60462.174346314838</v>
      </c>
      <c r="AO80" s="38">
        <v>34718.607710403478</v>
      </c>
      <c r="AP80" s="38">
        <v>67682.854268918556</v>
      </c>
      <c r="AQ80" s="38">
        <v>41187.7816755971</v>
      </c>
      <c r="AR80" s="38">
        <v>38568.847690447816</v>
      </c>
      <c r="AS80" s="38">
        <v>24163.556969241879</v>
      </c>
      <c r="AT80" s="38">
        <v>33481.899474938349</v>
      </c>
      <c r="AU80" s="38">
        <v>75902.125342592582</v>
      </c>
      <c r="AV80" s="38">
        <v>44867.057014258091</v>
      </c>
      <c r="AW80" s="38">
        <v>55363.468521033283</v>
      </c>
      <c r="AX80" s="38">
        <v>43708.572186541875</v>
      </c>
      <c r="AY80" s="38">
        <v>52732.074626141046</v>
      </c>
      <c r="AZ80" s="38">
        <v>43362.264300204377</v>
      </c>
      <c r="BA80" s="38">
        <v>24327.739769894106</v>
      </c>
      <c r="BB80" s="38">
        <v>31024.659712236989</v>
      </c>
      <c r="BC80" s="38">
        <v>141517.80417307818</v>
      </c>
      <c r="BD80" s="38">
        <v>45337.434774306916</v>
      </c>
      <c r="BE80" s="38">
        <v>58460.345089450275</v>
      </c>
      <c r="BF80" s="38">
        <v>21129.709188097611</v>
      </c>
      <c r="BG80" s="38">
        <v>1836995.2941716539</v>
      </c>
      <c r="BI80" s="38">
        <f t="shared" si="37"/>
        <v>14996.117278869991</v>
      </c>
      <c r="BJ80" s="38">
        <f t="shared" si="37"/>
        <v>-21659.451177823707</v>
      </c>
      <c r="BK80" s="38">
        <f t="shared" si="37"/>
        <v>2213.8700037890339</v>
      </c>
      <c r="BL80" s="38">
        <f t="shared" si="37"/>
        <v>3052.2975184695388</v>
      </c>
      <c r="BM80" s="38">
        <f t="shared" si="37"/>
        <v>3217.4001547257285</v>
      </c>
      <c r="BN80" s="38">
        <f t="shared" si="37"/>
        <v>1818.7017205416632</v>
      </c>
      <c r="BO80" s="38">
        <f t="shared" si="37"/>
        <v>-341.96446910474333</v>
      </c>
      <c r="BP80" s="38">
        <f t="shared" si="37"/>
        <v>-376.87633241973526</v>
      </c>
      <c r="BQ80" s="38">
        <f t="shared" si="37"/>
        <v>895.74428778170841</v>
      </c>
      <c r="BR80" s="38">
        <f t="shared" si="37"/>
        <v>146.44413129628811</v>
      </c>
      <c r="BS80" s="38">
        <f t="shared" si="37"/>
        <v>1709.6255697462984</v>
      </c>
      <c r="BT80" s="38">
        <f t="shared" si="37"/>
        <v>549.06381261269416</v>
      </c>
      <c r="BU80" s="38">
        <f t="shared" si="37"/>
        <v>554.54403229834861</v>
      </c>
      <c r="BV80" s="38">
        <f t="shared" si="37"/>
        <v>3109.2366808081715</v>
      </c>
      <c r="BW80" s="38">
        <f t="shared" si="37"/>
        <v>-4426.2641207349661</v>
      </c>
      <c r="BX80" s="38">
        <f t="shared" si="37"/>
        <v>1693.8341902280008</v>
      </c>
      <c r="BY80" s="38">
        <f t="shared" si="38"/>
        <v>1520.8319682018773</v>
      </c>
      <c r="BZ80" s="38">
        <f t="shared" si="38"/>
        <v>-2272.197553245278</v>
      </c>
      <c r="CA80" s="38">
        <f t="shared" si="38"/>
        <v>-1001.1970210399559</v>
      </c>
      <c r="CB80" s="38">
        <f t="shared" si="38"/>
        <v>2316.7830337007217</v>
      </c>
      <c r="CC80" s="38">
        <f t="shared" si="38"/>
        <v>2113.5025998489873</v>
      </c>
      <c r="CD80" s="38">
        <f t="shared" si="38"/>
        <v>-1283.8858981250451</v>
      </c>
      <c r="CE80" s="38">
        <f t="shared" si="38"/>
        <v>5314.507791433949</v>
      </c>
      <c r="CF80" s="38">
        <f t="shared" si="38"/>
        <v>1292.7228510774876</v>
      </c>
      <c r="CG80" s="38">
        <f t="shared" si="38"/>
        <v>15153.391052936902</v>
      </c>
      <c r="CJ80" s="32">
        <f t="shared" si="41"/>
        <v>1.062477552830432E-2</v>
      </c>
      <c r="CK80" s="23">
        <v>6.1664396565898564E-3</v>
      </c>
      <c r="CL80" s="39">
        <f t="shared" si="42"/>
        <v>19678.664025555252</v>
      </c>
      <c r="CM80" s="52">
        <f t="shared" si="43"/>
        <v>3191252.1846419689</v>
      </c>
    </row>
    <row r="81" spans="1:91" ht="15" x14ac:dyDescent="0.25">
      <c r="A81" s="37">
        <v>1998</v>
      </c>
      <c r="B81" s="52">
        <f t="shared" si="39"/>
        <v>3411858.1143087903</v>
      </c>
      <c r="C81" s="37"/>
      <c r="D81" s="37"/>
      <c r="E81" s="63"/>
      <c r="F81" s="63"/>
      <c r="G81" s="37"/>
      <c r="H81" s="37"/>
      <c r="I81" s="38">
        <v>194798.56956070292</v>
      </c>
      <c r="J81" s="38">
        <v>563708.14776057261</v>
      </c>
      <c r="K81" s="38">
        <v>32131.439712841991</v>
      </c>
      <c r="L81" s="38">
        <v>142687.00988793175</v>
      </c>
      <c r="M81" s="38">
        <v>56033.376422347472</v>
      </c>
      <c r="N81" s="38">
        <v>65441.885989161347</v>
      </c>
      <c r="O81" s="38">
        <v>36093.607098705899</v>
      </c>
      <c r="P81" s="38">
        <v>70213.083826793329</v>
      </c>
      <c r="Q81" s="38">
        <v>43705.514295976944</v>
      </c>
      <c r="R81" s="38">
        <v>43356.836340478425</v>
      </c>
      <c r="S81" s="38">
        <v>26330.23117930011</v>
      </c>
      <c r="T81" s="38">
        <v>34793.074966363798</v>
      </c>
      <c r="U81" s="38">
        <v>79137.072835618674</v>
      </c>
      <c r="V81" s="38">
        <v>49156.887236666211</v>
      </c>
      <c r="W81" s="38">
        <v>56663.70738934775</v>
      </c>
      <c r="X81" s="38">
        <v>45501.795081230812</v>
      </c>
      <c r="Y81" s="38">
        <v>54424.707509341613</v>
      </c>
      <c r="Z81" s="38">
        <v>45413.052695091355</v>
      </c>
      <c r="AA81" s="38">
        <v>22356.350399355706</v>
      </c>
      <c r="AB81" s="38">
        <v>34190.843837849381</v>
      </c>
      <c r="AC81" s="38">
        <v>151961.92649590914</v>
      </c>
      <c r="AD81" s="38">
        <v>45858.700805986526</v>
      </c>
      <c r="AE81" s="38">
        <v>61412.287509457274</v>
      </c>
      <c r="AF81" s="38">
        <v>24814.519316649305</v>
      </c>
      <c r="AG81" s="39">
        <f t="shared" si="40"/>
        <v>1980184.6281536799</v>
      </c>
      <c r="AI81" s="38">
        <v>190566.13732951766</v>
      </c>
      <c r="AJ81" s="38">
        <v>518693.35364302329</v>
      </c>
      <c r="AK81" s="38">
        <v>30729.089626676803</v>
      </c>
      <c r="AL81" s="38">
        <v>137346.1689213232</v>
      </c>
      <c r="AM81" s="38">
        <v>49208.934208688574</v>
      </c>
      <c r="AN81" s="38">
        <v>61787.442807430722</v>
      </c>
      <c r="AO81" s="38">
        <v>35888.613210560674</v>
      </c>
      <c r="AP81" s="38">
        <v>69142.843250863254</v>
      </c>
      <c r="AQ81" s="38">
        <v>41375.762073519356</v>
      </c>
      <c r="AR81" s="38">
        <v>39147.76685051556</v>
      </c>
      <c r="AS81" s="38">
        <v>24560.098395556346</v>
      </c>
      <c r="AT81" s="38">
        <v>33428.899393108026</v>
      </c>
      <c r="AU81" s="38">
        <v>77595.909791287122</v>
      </c>
      <c r="AV81" s="38">
        <v>45509.283026670419</v>
      </c>
      <c r="AW81" s="38">
        <v>56995.373856191844</v>
      </c>
      <c r="AX81" s="38">
        <v>43198.105315955931</v>
      </c>
      <c r="AY81" s="38">
        <v>51673.248749370985</v>
      </c>
      <c r="AZ81" s="38">
        <v>43589.514423018765</v>
      </c>
      <c r="BA81" s="38">
        <v>24440.047702486936</v>
      </c>
      <c r="BB81" s="38">
        <v>32000.604351768314</v>
      </c>
      <c r="BC81" s="38">
        <v>144332.27007714272</v>
      </c>
      <c r="BD81" s="38">
        <v>45593.226940584493</v>
      </c>
      <c r="BE81" s="38">
        <v>59766.175312300518</v>
      </c>
      <c r="BF81" s="38">
        <v>21870.27449578555</v>
      </c>
      <c r="BG81" s="38">
        <v>1878439.1437533472</v>
      </c>
      <c r="BI81" s="38">
        <f t="shared" si="37"/>
        <v>4232.4322311852593</v>
      </c>
      <c r="BJ81" s="38">
        <f t="shared" si="37"/>
        <v>45014.794117549318</v>
      </c>
      <c r="BK81" s="38">
        <f t="shared" si="37"/>
        <v>1402.3500861651883</v>
      </c>
      <c r="BL81" s="38">
        <f t="shared" si="37"/>
        <v>5340.8409666085499</v>
      </c>
      <c r="BM81" s="38">
        <f t="shared" si="37"/>
        <v>6824.4422136588983</v>
      </c>
      <c r="BN81" s="38">
        <f t="shared" si="37"/>
        <v>3654.4431817306249</v>
      </c>
      <c r="BO81" s="38">
        <f t="shared" si="37"/>
        <v>204.99388814522536</v>
      </c>
      <c r="BP81" s="38">
        <f t="shared" si="37"/>
        <v>1070.2405759300746</v>
      </c>
      <c r="BQ81" s="38">
        <f t="shared" si="37"/>
        <v>2329.7522224575878</v>
      </c>
      <c r="BR81" s="38">
        <f t="shared" si="37"/>
        <v>4209.0694899628652</v>
      </c>
      <c r="BS81" s="38">
        <f t="shared" si="37"/>
        <v>1770.1327837437639</v>
      </c>
      <c r="BT81" s="38">
        <f t="shared" si="37"/>
        <v>1364.1755732557722</v>
      </c>
      <c r="BU81" s="38">
        <f t="shared" si="37"/>
        <v>1541.1630443315516</v>
      </c>
      <c r="BV81" s="38">
        <f t="shared" si="37"/>
        <v>3647.6042099957922</v>
      </c>
      <c r="BW81" s="38">
        <f t="shared" si="37"/>
        <v>-331.66646684409352</v>
      </c>
      <c r="BX81" s="38">
        <f t="shared" si="37"/>
        <v>2303.6897652748812</v>
      </c>
      <c r="BY81" s="38">
        <f t="shared" si="38"/>
        <v>2751.4587599706283</v>
      </c>
      <c r="BZ81" s="38">
        <f t="shared" si="38"/>
        <v>1823.5382720725902</v>
      </c>
      <c r="CA81" s="38">
        <f t="shared" si="38"/>
        <v>-2083.69730313123</v>
      </c>
      <c r="CB81" s="38">
        <f t="shared" si="38"/>
        <v>2190.2394860810673</v>
      </c>
      <c r="CC81" s="38">
        <f t="shared" si="38"/>
        <v>7629.6564187664189</v>
      </c>
      <c r="CD81" s="38">
        <f t="shared" si="38"/>
        <v>265.47386540203297</v>
      </c>
      <c r="CE81" s="38">
        <f t="shared" si="38"/>
        <v>1646.1121971567554</v>
      </c>
      <c r="CF81" s="38">
        <f t="shared" si="38"/>
        <v>2944.2448208637543</v>
      </c>
      <c r="CG81" s="38">
        <f t="shared" si="38"/>
        <v>101745.48440033267</v>
      </c>
      <c r="CJ81" s="32">
        <f t="shared" si="41"/>
        <v>1.0718810001602932E-2</v>
      </c>
      <c r="CK81" s="23">
        <v>6.2210156712727413E-3</v>
      </c>
      <c r="CL81" s="39">
        <f t="shared" si="42"/>
        <v>21225.222797274047</v>
      </c>
      <c r="CM81" s="52">
        <f t="shared" si="43"/>
        <v>3411858.1143087903</v>
      </c>
    </row>
    <row r="82" spans="1:91" ht="15" x14ac:dyDescent="0.25">
      <c r="A82" s="37">
        <v>1999</v>
      </c>
      <c r="B82" s="52">
        <f t="shared" si="39"/>
        <v>3724143.7953453371</v>
      </c>
      <c r="C82" s="37"/>
      <c r="D82" s="37"/>
      <c r="E82" s="63"/>
      <c r="F82" s="63"/>
      <c r="G82" s="37"/>
      <c r="H82" s="37"/>
      <c r="I82" s="38">
        <v>207430.43860631759</v>
      </c>
      <c r="J82" s="38">
        <v>642056.23854621674</v>
      </c>
      <c r="K82" s="38">
        <v>34909.856331573559</v>
      </c>
      <c r="L82" s="38">
        <v>150492.89064128051</v>
      </c>
      <c r="M82" s="38">
        <v>57754.716311802353</v>
      </c>
      <c r="N82" s="38">
        <v>71040.619536342012</v>
      </c>
      <c r="O82" s="38">
        <v>37945.633357739382</v>
      </c>
      <c r="P82" s="38">
        <v>77332.704534832505</v>
      </c>
      <c r="Q82" s="38">
        <v>47165.739674965014</v>
      </c>
      <c r="R82" s="38">
        <v>44559.640980097247</v>
      </c>
      <c r="S82" s="38">
        <v>27626.590848825439</v>
      </c>
      <c r="T82" s="38">
        <v>37905.217199008322</v>
      </c>
      <c r="U82" s="38">
        <v>87372.360729532593</v>
      </c>
      <c r="V82" s="38">
        <v>54575.067977532315</v>
      </c>
      <c r="W82" s="38">
        <v>65546.933709218225</v>
      </c>
      <c r="X82" s="38">
        <v>44588.618267247643</v>
      </c>
      <c r="Y82" s="38">
        <v>55808.108159110692</v>
      </c>
      <c r="Z82" s="38">
        <v>47866.003543361781</v>
      </c>
      <c r="AA82" s="38">
        <v>23933.834859161117</v>
      </c>
      <c r="AB82" s="38">
        <v>36394.381821398565</v>
      </c>
      <c r="AC82" s="38">
        <v>167507.71422099081</v>
      </c>
      <c r="AD82" s="38">
        <v>48873.363383194992</v>
      </c>
      <c r="AE82" s="38">
        <v>66929.994530895128</v>
      </c>
      <c r="AF82" s="38">
        <v>25813.277293393392</v>
      </c>
      <c r="AG82" s="39">
        <f t="shared" si="40"/>
        <v>2161429.945064038</v>
      </c>
      <c r="AI82" s="38">
        <v>191840.7800934345</v>
      </c>
      <c r="AJ82" s="38">
        <v>542937.76252765895</v>
      </c>
      <c r="AK82" s="38">
        <v>30968.241284691845</v>
      </c>
      <c r="AL82" s="38">
        <v>138155.80217759215</v>
      </c>
      <c r="AM82" s="38">
        <v>49575.168712393315</v>
      </c>
      <c r="AN82" s="38">
        <v>63091.558345808488</v>
      </c>
      <c r="AO82" s="38">
        <v>37301.931493338314</v>
      </c>
      <c r="AP82" s="38">
        <v>70681.757536182035</v>
      </c>
      <c r="AQ82" s="38">
        <v>41529.513941013371</v>
      </c>
      <c r="AR82" s="38">
        <v>39744.742173363113</v>
      </c>
      <c r="AS82" s="38">
        <v>24948.970762321755</v>
      </c>
      <c r="AT82" s="38">
        <v>33239.032280861946</v>
      </c>
      <c r="AU82" s="38">
        <v>79312.867088179308</v>
      </c>
      <c r="AV82" s="38">
        <v>45945.235813149498</v>
      </c>
      <c r="AW82" s="38">
        <v>58788.604408741645</v>
      </c>
      <c r="AX82" s="38">
        <v>42793.533877160786</v>
      </c>
      <c r="AY82" s="38">
        <v>50719.126227332934</v>
      </c>
      <c r="AZ82" s="38">
        <v>43670.2086829455</v>
      </c>
      <c r="BA82" s="38">
        <v>24562.156954533282</v>
      </c>
      <c r="BB82" s="38">
        <v>33002.105765967986</v>
      </c>
      <c r="BC82" s="38">
        <v>147058.25356903061</v>
      </c>
      <c r="BD82" s="38">
        <v>45750.256774108355</v>
      </c>
      <c r="BE82" s="38">
        <v>61121.127513688283</v>
      </c>
      <c r="BF82" s="38">
        <v>22658.270423097241</v>
      </c>
      <c r="BG82" s="38">
        <v>1919397.0084265952</v>
      </c>
      <c r="BI82" s="38">
        <f t="shared" si="37"/>
        <v>15589.658512883092</v>
      </c>
      <c r="BJ82" s="38">
        <f t="shared" si="37"/>
        <v>99118.476018557791</v>
      </c>
      <c r="BK82" s="38">
        <f t="shared" si="37"/>
        <v>3941.6150468817141</v>
      </c>
      <c r="BL82" s="38">
        <f t="shared" si="37"/>
        <v>12337.088463688357</v>
      </c>
      <c r="BM82" s="38">
        <f t="shared" si="37"/>
        <v>8179.5475994090375</v>
      </c>
      <c r="BN82" s="38">
        <f t="shared" si="37"/>
        <v>7949.0611905335245</v>
      </c>
      <c r="BO82" s="38">
        <f t="shared" si="37"/>
        <v>643.70186440106772</v>
      </c>
      <c r="BP82" s="38">
        <f t="shared" si="37"/>
        <v>6650.9469986504701</v>
      </c>
      <c r="BQ82" s="38">
        <f t="shared" si="37"/>
        <v>5636.2257339516436</v>
      </c>
      <c r="BR82" s="38">
        <f t="shared" si="37"/>
        <v>4814.8988067341343</v>
      </c>
      <c r="BS82" s="38">
        <f t="shared" si="37"/>
        <v>2677.6200865036844</v>
      </c>
      <c r="BT82" s="38">
        <f t="shared" si="37"/>
        <v>4666.1849181463767</v>
      </c>
      <c r="BU82" s="38">
        <f t="shared" si="37"/>
        <v>8059.4936413532851</v>
      </c>
      <c r="BV82" s="38">
        <f t="shared" si="37"/>
        <v>8629.8321643828167</v>
      </c>
      <c r="BW82" s="38">
        <f t="shared" si="37"/>
        <v>6758.3293004765801</v>
      </c>
      <c r="BX82" s="38">
        <f t="shared" si="37"/>
        <v>1795.0843900868567</v>
      </c>
      <c r="BY82" s="38">
        <f t="shared" si="38"/>
        <v>5088.9819317777583</v>
      </c>
      <c r="BZ82" s="38">
        <f t="shared" si="38"/>
        <v>4195.7948604162812</v>
      </c>
      <c r="CA82" s="38">
        <f t="shared" si="38"/>
        <v>-628.32209537216477</v>
      </c>
      <c r="CB82" s="38">
        <f t="shared" si="38"/>
        <v>3392.2760554305787</v>
      </c>
      <c r="CC82" s="38">
        <f t="shared" si="38"/>
        <v>20449.460651960195</v>
      </c>
      <c r="CD82" s="38">
        <f t="shared" si="38"/>
        <v>3123.106609086637</v>
      </c>
      <c r="CE82" s="38">
        <f t="shared" si="38"/>
        <v>5808.867017206845</v>
      </c>
      <c r="CF82" s="38">
        <f t="shared" si="38"/>
        <v>3155.0068702961507</v>
      </c>
      <c r="CG82" s="38">
        <f t="shared" si="38"/>
        <v>242032.93663744279</v>
      </c>
      <c r="CJ82" s="32">
        <f t="shared" si="41"/>
        <v>1.0597916061044677E-2</v>
      </c>
      <c r="CK82" s="23">
        <v>6.1508508769847238E-3</v>
      </c>
      <c r="CL82" s="39">
        <f t="shared" si="42"/>
        <v>22906.653129617083</v>
      </c>
      <c r="CM82" s="52">
        <f t="shared" si="43"/>
        <v>3724143.7953453371</v>
      </c>
    </row>
    <row r="83" spans="1:91" ht="15" x14ac:dyDescent="0.25">
      <c r="A83" s="37">
        <v>2000</v>
      </c>
      <c r="B83" s="52">
        <f t="shared" si="39"/>
        <v>3745107.8267212971</v>
      </c>
      <c r="C83" s="37"/>
      <c r="D83" s="37"/>
      <c r="E83" s="63"/>
      <c r="F83" s="63"/>
      <c r="G83" s="37"/>
      <c r="H83" s="37"/>
      <c r="I83" s="38">
        <v>206337.71679433045</v>
      </c>
      <c r="J83" s="38">
        <v>659158.02841475012</v>
      </c>
      <c r="K83" s="38">
        <v>31302.053975045968</v>
      </c>
      <c r="L83" s="38">
        <v>152363.93696305642</v>
      </c>
      <c r="M83" s="38">
        <v>55377.419534928486</v>
      </c>
      <c r="N83" s="38">
        <v>71186.100165777956</v>
      </c>
      <c r="O83" s="38">
        <v>38619.449369248279</v>
      </c>
      <c r="P83" s="38">
        <v>78786.132008289103</v>
      </c>
      <c r="Q83" s="38">
        <v>46935.74126227494</v>
      </c>
      <c r="R83" s="38">
        <v>43165.365030216766</v>
      </c>
      <c r="S83" s="38">
        <v>27054.585676734237</v>
      </c>
      <c r="T83" s="38">
        <v>37452.594611914843</v>
      </c>
      <c r="U83" s="38">
        <v>88284.72084075032</v>
      </c>
      <c r="V83" s="38">
        <v>52717.002167305349</v>
      </c>
      <c r="W83" s="38">
        <v>67325.230963632814</v>
      </c>
      <c r="X83" s="38">
        <v>43390.087210965183</v>
      </c>
      <c r="Y83" s="38">
        <v>53278.768399240056</v>
      </c>
      <c r="Z83" s="38">
        <v>48932.498848528536</v>
      </c>
      <c r="AA83" s="38">
        <v>25916.634545028857</v>
      </c>
      <c r="AB83" s="38">
        <v>39071.842179940009</v>
      </c>
      <c r="AC83" s="38">
        <v>169219.53918342292</v>
      </c>
      <c r="AD83" s="38">
        <v>50583.090689556841</v>
      </c>
      <c r="AE83" s="38">
        <v>64159.780972069173</v>
      </c>
      <c r="AF83" s="38">
        <v>22978.793786316019</v>
      </c>
      <c r="AG83" s="39">
        <f t="shared" si="40"/>
        <v>2173597.1135933246</v>
      </c>
      <c r="AI83" s="38">
        <v>193149.50650487162</v>
      </c>
      <c r="AJ83" s="38">
        <v>566687.0465774592</v>
      </c>
      <c r="AK83" s="38">
        <v>31273.520552325179</v>
      </c>
      <c r="AL83" s="38">
        <v>139314.78086069383</v>
      </c>
      <c r="AM83" s="38">
        <v>49930.310024974911</v>
      </c>
      <c r="AN83" s="38">
        <v>64465.736779061808</v>
      </c>
      <c r="AO83" s="38">
        <v>39027.343865508294</v>
      </c>
      <c r="AP83" s="38">
        <v>72388.333267255017</v>
      </c>
      <c r="AQ83" s="38">
        <v>41665.386514406331</v>
      </c>
      <c r="AR83" s="38">
        <v>40442.179690456942</v>
      </c>
      <c r="AS83" s="38">
        <v>25394.2877969359</v>
      </c>
      <c r="AT83" s="38">
        <v>32923.353101353467</v>
      </c>
      <c r="AU83" s="38">
        <v>81177.344455475322</v>
      </c>
      <c r="AV83" s="38">
        <v>46219.032324563021</v>
      </c>
      <c r="AW83" s="38">
        <v>60760.152460319492</v>
      </c>
      <c r="AX83" s="38">
        <v>42651.594668822123</v>
      </c>
      <c r="AY83" s="38">
        <v>49987.076909232863</v>
      </c>
      <c r="AZ83" s="38">
        <v>43642.84180507726</v>
      </c>
      <c r="BA83" s="38">
        <v>24697.96287007643</v>
      </c>
      <c r="BB83" s="38">
        <v>34106.782469984668</v>
      </c>
      <c r="BC83" s="38">
        <v>149864.2756050147</v>
      </c>
      <c r="BD83" s="38">
        <v>45833.836870633655</v>
      </c>
      <c r="BE83" s="38">
        <v>62677.009406608398</v>
      </c>
      <c r="BF83" s="38">
        <v>23575.139803973114</v>
      </c>
      <c r="BG83" s="38">
        <v>1961854.8351850836</v>
      </c>
      <c r="BI83" s="38">
        <f t="shared" si="37"/>
        <v>13188.210289458832</v>
      </c>
      <c r="BJ83" s="38">
        <f t="shared" si="37"/>
        <v>92470.981837290921</v>
      </c>
      <c r="BK83" s="38">
        <f t="shared" si="37"/>
        <v>28.533422720789531</v>
      </c>
      <c r="BL83" s="38">
        <f t="shared" si="37"/>
        <v>13049.156102362584</v>
      </c>
      <c r="BM83" s="38">
        <f t="shared" si="37"/>
        <v>5447.1095099535742</v>
      </c>
      <c r="BN83" s="38">
        <f t="shared" si="37"/>
        <v>6720.3633867161479</v>
      </c>
      <c r="BO83" s="38">
        <f t="shared" si="37"/>
        <v>-407.89449626001442</v>
      </c>
      <c r="BP83" s="38">
        <f t="shared" si="37"/>
        <v>6397.7987410340866</v>
      </c>
      <c r="BQ83" s="38">
        <f t="shared" si="37"/>
        <v>5270.3547478686087</v>
      </c>
      <c r="BR83" s="38">
        <f t="shared" si="37"/>
        <v>2723.1853397598243</v>
      </c>
      <c r="BS83" s="38">
        <f t="shared" si="37"/>
        <v>1660.2978797983378</v>
      </c>
      <c r="BT83" s="38">
        <f t="shared" si="37"/>
        <v>4529.2415105613763</v>
      </c>
      <c r="BU83" s="38">
        <f t="shared" si="37"/>
        <v>7107.376385274998</v>
      </c>
      <c r="BV83" s="38">
        <f t="shared" si="37"/>
        <v>6497.9698427423282</v>
      </c>
      <c r="BW83" s="38">
        <f t="shared" si="37"/>
        <v>6565.0785033133216</v>
      </c>
      <c r="BX83" s="38">
        <f t="shared" si="37"/>
        <v>738.49254214305984</v>
      </c>
      <c r="BY83" s="38">
        <f t="shared" si="38"/>
        <v>3291.6914900071934</v>
      </c>
      <c r="BZ83" s="38">
        <f t="shared" si="38"/>
        <v>5289.657043451276</v>
      </c>
      <c r="CA83" s="38">
        <f t="shared" si="38"/>
        <v>1218.6716749524276</v>
      </c>
      <c r="CB83" s="38">
        <f t="shared" si="38"/>
        <v>4965.0597099553415</v>
      </c>
      <c r="CC83" s="38">
        <f t="shared" si="38"/>
        <v>19355.263578408223</v>
      </c>
      <c r="CD83" s="38">
        <f t="shared" si="38"/>
        <v>4749.2538189231855</v>
      </c>
      <c r="CE83" s="38">
        <f t="shared" si="38"/>
        <v>1482.7715654607746</v>
      </c>
      <c r="CF83" s="38">
        <f t="shared" si="38"/>
        <v>-596.34601765709522</v>
      </c>
      <c r="CG83" s="38">
        <f t="shared" si="38"/>
        <v>211742.27840824099</v>
      </c>
      <c r="CJ83" s="32">
        <f t="shared" si="41"/>
        <v>1.0581530054424056E-2</v>
      </c>
      <c r="CK83" s="23">
        <v>6.1413407164388036E-3</v>
      </c>
      <c r="CL83" s="39">
        <f t="shared" si="42"/>
        <v>22999.983183697143</v>
      </c>
      <c r="CM83" s="52">
        <f t="shared" si="43"/>
        <v>3745107.8267212971</v>
      </c>
    </row>
    <row r="84" spans="1:91" ht="15" x14ac:dyDescent="0.25">
      <c r="A84" s="37">
        <v>2001</v>
      </c>
      <c r="B84" s="52">
        <f t="shared" si="39"/>
        <v>3960167.3648331985</v>
      </c>
      <c r="C84" s="37"/>
      <c r="D84" s="37"/>
      <c r="E84" s="63"/>
      <c r="F84" s="63"/>
      <c r="G84" s="37"/>
      <c r="H84" s="37"/>
      <c r="I84" s="38">
        <v>223615.84657855099</v>
      </c>
      <c r="J84" s="38">
        <v>703940.62597069878</v>
      </c>
      <c r="K84" s="38">
        <v>33179.190181856364</v>
      </c>
      <c r="L84" s="38">
        <v>167537.67725529018</v>
      </c>
      <c r="M84" s="38">
        <v>54451.798341207279</v>
      </c>
      <c r="N84" s="38">
        <v>74016.640478916364</v>
      </c>
      <c r="O84" s="38">
        <v>41405.332681540734</v>
      </c>
      <c r="P84" s="38">
        <v>83121.678098952383</v>
      </c>
      <c r="Q84" s="38">
        <v>48408.157215123232</v>
      </c>
      <c r="R84" s="38">
        <v>44735.432359796578</v>
      </c>
      <c r="S84" s="38">
        <v>28205.344564506908</v>
      </c>
      <c r="T84" s="38">
        <v>38262.475985694407</v>
      </c>
      <c r="U84" s="38">
        <v>92109.14886026032</v>
      </c>
      <c r="V84" s="38">
        <v>52790.781189266236</v>
      </c>
      <c r="W84" s="38">
        <v>72150.550327451754</v>
      </c>
      <c r="X84" s="38">
        <v>43551.605238012286</v>
      </c>
      <c r="Y84" s="38">
        <v>54064.700353403445</v>
      </c>
      <c r="Z84" s="38">
        <v>50037.576037062463</v>
      </c>
      <c r="AA84" s="38">
        <v>30465.040028369451</v>
      </c>
      <c r="AB84" s="38">
        <v>40347.833829342439</v>
      </c>
      <c r="AC84" s="38">
        <v>172076.56313767625</v>
      </c>
      <c r="AD84" s="38">
        <v>52484.530449721395</v>
      </c>
      <c r="AE84" s="38">
        <v>73230.574694298353</v>
      </c>
      <c r="AF84" s="38">
        <v>24224.921002664832</v>
      </c>
      <c r="AG84" s="39">
        <f t="shared" si="40"/>
        <v>2298414.0248596631</v>
      </c>
      <c r="AI84" s="38">
        <v>194980.82784428325</v>
      </c>
      <c r="AJ84" s="38">
        <v>590785.82708844962</v>
      </c>
      <c r="AK84" s="38">
        <v>31783.702336578219</v>
      </c>
      <c r="AL84" s="38">
        <v>141146.72363577335</v>
      </c>
      <c r="AM84" s="38">
        <v>50427.129836965862</v>
      </c>
      <c r="AN84" s="38">
        <v>66080.684536709683</v>
      </c>
      <c r="AO84" s="38">
        <v>41140.068652486509</v>
      </c>
      <c r="AP84" s="38">
        <v>74417.816056448821</v>
      </c>
      <c r="AQ84" s="38">
        <v>41856.091287364936</v>
      </c>
      <c r="AR84" s="38">
        <v>41370.634421330862</v>
      </c>
      <c r="AS84" s="38">
        <v>25986.939427661608</v>
      </c>
      <c r="AT84" s="38">
        <v>32539.578666917416</v>
      </c>
      <c r="AU84" s="38">
        <v>83394.284051794864</v>
      </c>
      <c r="AV84" s="38">
        <v>46461.087833422505</v>
      </c>
      <c r="AW84" s="38">
        <v>62994.593585566952</v>
      </c>
      <c r="AX84" s="38">
        <v>42946.975333506496</v>
      </c>
      <c r="AY84" s="38">
        <v>49645.360463594508</v>
      </c>
      <c r="AZ84" s="38">
        <v>43587.866463110884</v>
      </c>
      <c r="BA84" s="38">
        <v>24845.077572205941</v>
      </c>
      <c r="BB84" s="38">
        <v>35426.175739521321</v>
      </c>
      <c r="BC84" s="38">
        <v>153123.35174788738</v>
      </c>
      <c r="BD84" s="38">
        <v>45900.510892006401</v>
      </c>
      <c r="BE84" s="38">
        <v>64643.717374227752</v>
      </c>
      <c r="BF84" s="38">
        <v>24733.87554105655</v>
      </c>
      <c r="BG84" s="38">
        <v>2010218.9003888716</v>
      </c>
      <c r="BI84" s="38">
        <f t="shared" si="37"/>
        <v>28635.018734267738</v>
      </c>
      <c r="BJ84" s="38">
        <f t="shared" si="37"/>
        <v>113154.79888224916</v>
      </c>
      <c r="BK84" s="38">
        <f t="shared" si="37"/>
        <v>1395.487845278145</v>
      </c>
      <c r="BL84" s="38">
        <f t="shared" si="37"/>
        <v>26390.953619516833</v>
      </c>
      <c r="BM84" s="38">
        <f t="shared" si="37"/>
        <v>4024.6685042414174</v>
      </c>
      <c r="BN84" s="38">
        <f t="shared" si="37"/>
        <v>7935.9559422066814</v>
      </c>
      <c r="BO84" s="38">
        <f t="shared" si="37"/>
        <v>265.26402905422583</v>
      </c>
      <c r="BP84" s="38">
        <f t="shared" si="37"/>
        <v>8703.8620425035624</v>
      </c>
      <c r="BQ84" s="38">
        <f t="shared" si="37"/>
        <v>6552.0659277582963</v>
      </c>
      <c r="BR84" s="38">
        <f t="shared" si="37"/>
        <v>3364.7979384657156</v>
      </c>
      <c r="BS84" s="38">
        <f t="shared" si="37"/>
        <v>2218.4051368453001</v>
      </c>
      <c r="BT84" s="38">
        <f t="shared" si="37"/>
        <v>5722.8973187769916</v>
      </c>
      <c r="BU84" s="38">
        <f t="shared" si="37"/>
        <v>8714.864808465456</v>
      </c>
      <c r="BV84" s="38">
        <f t="shared" si="37"/>
        <v>6329.6933558437304</v>
      </c>
      <c r="BW84" s="38">
        <f t="shared" si="37"/>
        <v>9155.9567418848019</v>
      </c>
      <c r="BX84" s="38">
        <f t="shared" si="37"/>
        <v>604.62990450578945</v>
      </c>
      <c r="BY84" s="38">
        <f t="shared" si="38"/>
        <v>4419.3398898089363</v>
      </c>
      <c r="BZ84" s="38">
        <f t="shared" si="38"/>
        <v>6449.7095739515789</v>
      </c>
      <c r="CA84" s="38">
        <f t="shared" si="38"/>
        <v>5619.9624561635101</v>
      </c>
      <c r="CB84" s="38">
        <f t="shared" si="38"/>
        <v>4921.6580898211178</v>
      </c>
      <c r="CC84" s="38">
        <f t="shared" si="38"/>
        <v>18953.211389788863</v>
      </c>
      <c r="CD84" s="38">
        <f t="shared" si="38"/>
        <v>6584.0195577149934</v>
      </c>
      <c r="CE84" s="38">
        <f t="shared" si="38"/>
        <v>8586.8573200706014</v>
      </c>
      <c r="CF84" s="38">
        <f t="shared" si="38"/>
        <v>-508.95453839171751</v>
      </c>
      <c r="CG84" s="38">
        <f t="shared" si="38"/>
        <v>288195.12447079155</v>
      </c>
      <c r="CJ84" s="32">
        <f t="shared" si="41"/>
        <v>1.0468798117034281E-2</v>
      </c>
      <c r="CK84" s="23">
        <v>6.0759130104667929E-3</v>
      </c>
      <c r="CL84" s="39">
        <f t="shared" si="42"/>
        <v>24061.632415616026</v>
      </c>
      <c r="CM84" s="52">
        <f t="shared" si="43"/>
        <v>3960167.3648331985</v>
      </c>
    </row>
    <row r="85" spans="1:91" ht="15" x14ac:dyDescent="0.25">
      <c r="A85" s="37">
        <v>2002</v>
      </c>
      <c r="B85" s="52">
        <f t="shared" si="39"/>
        <v>2715001.8861870882</v>
      </c>
      <c r="C85" s="37"/>
      <c r="D85" s="37"/>
      <c r="E85" s="63"/>
      <c r="F85" s="63"/>
      <c r="G85" s="37"/>
      <c r="H85" s="37"/>
      <c r="I85" s="38">
        <v>154442.80009629109</v>
      </c>
      <c r="J85" s="38">
        <v>467462.47190716834</v>
      </c>
      <c r="K85" s="38">
        <v>23577.288077662135</v>
      </c>
      <c r="L85" s="38">
        <v>111569.8756153899</v>
      </c>
      <c r="M85" s="38">
        <v>39017.614271231716</v>
      </c>
      <c r="N85" s="38">
        <v>52083.424793966988</v>
      </c>
      <c r="O85" s="38">
        <v>32433.349785142051</v>
      </c>
      <c r="P85" s="38">
        <v>58309.148761573182</v>
      </c>
      <c r="Q85" s="38">
        <v>33558.296796513139</v>
      </c>
      <c r="R85" s="38">
        <v>31398.486158227093</v>
      </c>
      <c r="S85" s="38">
        <v>20259.03567198581</v>
      </c>
      <c r="T85" s="38">
        <v>26510.268807226003</v>
      </c>
      <c r="U85" s="38">
        <v>62603.99309150927</v>
      </c>
      <c r="V85" s="38">
        <v>36316.462421055177</v>
      </c>
      <c r="W85" s="38">
        <v>51720.596232667915</v>
      </c>
      <c r="X85" s="38">
        <v>31355.735667594428</v>
      </c>
      <c r="Y85" s="38">
        <v>36942.653166107892</v>
      </c>
      <c r="Z85" s="38">
        <v>35266.366942540837</v>
      </c>
      <c r="AA85" s="38">
        <v>21743.600979974475</v>
      </c>
      <c r="AB85" s="38">
        <v>28626.341899685678</v>
      </c>
      <c r="AC85" s="38">
        <v>118861.14579239751</v>
      </c>
      <c r="AD85" s="38">
        <v>35551.204829048642</v>
      </c>
      <c r="AE85" s="38">
        <v>49152.456965712801</v>
      </c>
      <c r="AF85" s="38">
        <v>16978.464372687667</v>
      </c>
      <c r="AG85" s="39">
        <f t="shared" si="40"/>
        <v>1575741.0831033594</v>
      </c>
      <c r="AI85" s="38">
        <v>197955.13749501825</v>
      </c>
      <c r="AJ85" s="38">
        <v>617003.43517502863</v>
      </c>
      <c r="AK85" s="38">
        <v>32637.846878679593</v>
      </c>
      <c r="AL85" s="38">
        <v>144105.74072899943</v>
      </c>
      <c r="AM85" s="38">
        <v>51272.870933998209</v>
      </c>
      <c r="AN85" s="38">
        <v>68174.311682138286</v>
      </c>
      <c r="AO85" s="38">
        <v>43711.245234726273</v>
      </c>
      <c r="AP85" s="38">
        <v>76989.429503540436</v>
      </c>
      <c r="AQ85" s="38">
        <v>42227.043301034573</v>
      </c>
      <c r="AR85" s="38">
        <v>42687.893238916287</v>
      </c>
      <c r="AS85" s="38">
        <v>26834.418561559691</v>
      </c>
      <c r="AT85" s="38">
        <v>32190.718204994228</v>
      </c>
      <c r="AU85" s="38">
        <v>86239.701799610382</v>
      </c>
      <c r="AV85" s="38">
        <v>46866.797310666901</v>
      </c>
      <c r="AW85" s="38">
        <v>65642.154144158732</v>
      </c>
      <c r="AX85" s="38">
        <v>43861.748439201889</v>
      </c>
      <c r="AY85" s="38">
        <v>49895.153473841696</v>
      </c>
      <c r="AZ85" s="38">
        <v>43638.631901177738</v>
      </c>
      <c r="BA85" s="38">
        <v>25013.299900760903</v>
      </c>
      <c r="BB85" s="38">
        <v>37121.477447380472</v>
      </c>
      <c r="BC85" s="38">
        <v>157402.0501962252</v>
      </c>
      <c r="BD85" s="38">
        <v>46054.315038261848</v>
      </c>
      <c r="BE85" s="38">
        <v>67245.975515367842</v>
      </c>
      <c r="BF85" s="38">
        <v>26241.507076814367</v>
      </c>
      <c r="BG85" s="38">
        <v>2071012.9031821017</v>
      </c>
      <c r="BI85" s="38">
        <f t="shared" si="37"/>
        <v>-43512.337398727163</v>
      </c>
      <c r="BJ85" s="38">
        <f t="shared" si="37"/>
        <v>-149540.96326786029</v>
      </c>
      <c r="BK85" s="38">
        <f t="shared" si="37"/>
        <v>-9060.5588010174579</v>
      </c>
      <c r="BL85" s="38">
        <f t="shared" si="37"/>
        <v>-32535.865113609529</v>
      </c>
      <c r="BM85" s="38">
        <f t="shared" si="37"/>
        <v>-12255.256662766493</v>
      </c>
      <c r="BN85" s="38">
        <f t="shared" si="37"/>
        <v>-16090.886888171299</v>
      </c>
      <c r="BO85" s="38">
        <f t="shared" si="37"/>
        <v>-11277.895449584223</v>
      </c>
      <c r="BP85" s="38">
        <f t="shared" si="37"/>
        <v>-18680.280741967254</v>
      </c>
      <c r="BQ85" s="38">
        <f t="shared" si="37"/>
        <v>-8668.746504521434</v>
      </c>
      <c r="BR85" s="38">
        <f t="shared" si="37"/>
        <v>-11289.407080689194</v>
      </c>
      <c r="BS85" s="38">
        <f t="shared" si="37"/>
        <v>-6575.3828895738807</v>
      </c>
      <c r="BT85" s="38">
        <f t="shared" si="37"/>
        <v>-5680.449397768225</v>
      </c>
      <c r="BU85" s="38">
        <f t="shared" si="37"/>
        <v>-23635.708708101112</v>
      </c>
      <c r="BV85" s="38">
        <f t="shared" si="37"/>
        <v>-10550.334889611724</v>
      </c>
      <c r="BW85" s="38">
        <f t="shared" si="37"/>
        <v>-13921.557911490818</v>
      </c>
      <c r="BX85" s="38">
        <f t="shared" si="37"/>
        <v>-12506.01277160746</v>
      </c>
      <c r="BY85" s="38">
        <f t="shared" si="38"/>
        <v>-12952.500307733804</v>
      </c>
      <c r="BZ85" s="38">
        <f t="shared" si="38"/>
        <v>-8372.2649586369007</v>
      </c>
      <c r="CA85" s="38">
        <f t="shared" si="38"/>
        <v>-3269.6989207864281</v>
      </c>
      <c r="CB85" s="38">
        <f t="shared" si="38"/>
        <v>-8495.1355476947938</v>
      </c>
      <c r="CC85" s="38">
        <f t="shared" si="38"/>
        <v>-38540.904403827692</v>
      </c>
      <c r="CD85" s="38">
        <f t="shared" si="38"/>
        <v>-10503.110209213206</v>
      </c>
      <c r="CE85" s="38">
        <f t="shared" si="38"/>
        <v>-18093.51854965504</v>
      </c>
      <c r="CF85" s="38">
        <f t="shared" si="38"/>
        <v>-9263.0427041266994</v>
      </c>
      <c r="CG85" s="38">
        <f t="shared" si="38"/>
        <v>-495271.82007874222</v>
      </c>
      <c r="CJ85" s="32">
        <f t="shared" si="41"/>
        <v>1.3176918934499897E-2</v>
      </c>
      <c r="CK85" s="23">
        <v>7.6476604378989546E-3</v>
      </c>
      <c r="CL85" s="39">
        <f t="shared" si="42"/>
        <v>20763.412513814033</v>
      </c>
      <c r="CM85" s="52">
        <f t="shared" si="43"/>
        <v>2715001.8861870882</v>
      </c>
    </row>
    <row r="86" spans="1:91" ht="15" x14ac:dyDescent="0.25">
      <c r="A86" s="37">
        <v>2003</v>
      </c>
      <c r="B86" s="52">
        <f t="shared" si="39"/>
        <v>2756645.4804443037</v>
      </c>
      <c r="C86" s="37"/>
      <c r="D86" s="37"/>
      <c r="E86" s="63"/>
      <c r="F86" s="63"/>
      <c r="G86" s="37"/>
      <c r="H86" s="37"/>
      <c r="I86" s="38">
        <v>153555.09061047825</v>
      </c>
      <c r="J86" s="38">
        <v>464458.01249776583</v>
      </c>
      <c r="K86" s="38">
        <v>23644.672419429538</v>
      </c>
      <c r="L86" s="38">
        <v>111811.82785280712</v>
      </c>
      <c r="M86" s="38">
        <v>39902.041156706829</v>
      </c>
      <c r="N86" s="38">
        <v>51995.255090947387</v>
      </c>
      <c r="O86" s="38">
        <v>39092.485239906237</v>
      </c>
      <c r="P86" s="38">
        <v>59205.509037274598</v>
      </c>
      <c r="Q86" s="38">
        <v>33559.32427383645</v>
      </c>
      <c r="R86" s="38">
        <v>33015.440890228558</v>
      </c>
      <c r="S86" s="38">
        <v>20721.134205735012</v>
      </c>
      <c r="T86" s="38">
        <v>26022.731635536231</v>
      </c>
      <c r="U86" s="38">
        <v>69104.042801722113</v>
      </c>
      <c r="V86" s="38">
        <v>38310.65826826213</v>
      </c>
      <c r="W86" s="38">
        <v>59720.596353290217</v>
      </c>
      <c r="X86" s="38">
        <v>32265.068136362694</v>
      </c>
      <c r="Y86" s="38">
        <v>38223.332156262441</v>
      </c>
      <c r="Z86" s="38">
        <v>33811.510785997445</v>
      </c>
      <c r="AA86" s="38">
        <v>20975.674976978778</v>
      </c>
      <c r="AB86" s="38">
        <v>27302.420524482128</v>
      </c>
      <c r="AC86" s="38">
        <v>120072.06030974576</v>
      </c>
      <c r="AD86" s="38">
        <v>35299.971859240242</v>
      </c>
      <c r="AE86" s="38">
        <v>49814.287580144322</v>
      </c>
      <c r="AF86" s="38">
        <v>18027.17080540552</v>
      </c>
      <c r="AG86" s="39">
        <f t="shared" si="40"/>
        <v>1599910.3194685457</v>
      </c>
      <c r="AI86" s="38">
        <v>202979.17902776811</v>
      </c>
      <c r="AJ86" s="38">
        <v>648240.74994041712</v>
      </c>
      <c r="AK86" s="38">
        <v>33988.969298310702</v>
      </c>
      <c r="AL86" s="38">
        <v>148909.85190273594</v>
      </c>
      <c r="AM86" s="38">
        <v>52715.022786746391</v>
      </c>
      <c r="AN86" s="38">
        <v>71063.887838155832</v>
      </c>
      <c r="AO86" s="38">
        <v>46814.665632971424</v>
      </c>
      <c r="AP86" s="38">
        <v>80409.435828731832</v>
      </c>
      <c r="AQ86" s="38">
        <v>42969.178255838196</v>
      </c>
      <c r="AR86" s="38">
        <v>44585.390995529277</v>
      </c>
      <c r="AS86" s="38">
        <v>28066.402157059409</v>
      </c>
      <c r="AT86" s="38">
        <v>32037.009916212104</v>
      </c>
      <c r="AU86" s="38">
        <v>90076.762269478961</v>
      </c>
      <c r="AV86" s="38">
        <v>47694.852660793578</v>
      </c>
      <c r="AW86" s="38">
        <v>68944.620063188369</v>
      </c>
      <c r="AX86" s="38">
        <v>45584.032852941338</v>
      </c>
      <c r="AY86" s="38">
        <v>50981.825922296317</v>
      </c>
      <c r="AZ86" s="38">
        <v>43992.984459148684</v>
      </c>
      <c r="BA86" s="38">
        <v>25268.628320142034</v>
      </c>
      <c r="BB86" s="38">
        <v>39403.096047262843</v>
      </c>
      <c r="BC86" s="38">
        <v>163456.47126250251</v>
      </c>
      <c r="BD86" s="38">
        <v>46465.125705012375</v>
      </c>
      <c r="BE86" s="38">
        <v>70794.376502050858</v>
      </c>
      <c r="BF86" s="38">
        <v>28199.97430832946</v>
      </c>
      <c r="BG86" s="38">
        <v>2153642.4939536233</v>
      </c>
      <c r="BI86" s="38">
        <f t="shared" si="37"/>
        <v>-49424.088417289866</v>
      </c>
      <c r="BJ86" s="38">
        <f t="shared" si="37"/>
        <v>-183782.7374426513</v>
      </c>
      <c r="BK86" s="38">
        <f t="shared" si="37"/>
        <v>-10344.296878881163</v>
      </c>
      <c r="BL86" s="38">
        <f t="shared" si="37"/>
        <v>-37098.024049928819</v>
      </c>
      <c r="BM86" s="38">
        <f t="shared" si="37"/>
        <v>-12812.981630039561</v>
      </c>
      <c r="BN86" s="38">
        <f t="shared" si="37"/>
        <v>-19068.632747208445</v>
      </c>
      <c r="BO86" s="38">
        <f t="shared" si="37"/>
        <v>-7722.1803930651877</v>
      </c>
      <c r="BP86" s="38">
        <f t="shared" si="37"/>
        <v>-21203.926791457234</v>
      </c>
      <c r="BQ86" s="38">
        <f t="shared" si="37"/>
        <v>-9409.8539820017468</v>
      </c>
      <c r="BR86" s="38">
        <f t="shared" si="37"/>
        <v>-11569.950105300719</v>
      </c>
      <c r="BS86" s="38">
        <f t="shared" si="37"/>
        <v>-7345.2679513243966</v>
      </c>
      <c r="BT86" s="38">
        <f t="shared" si="37"/>
        <v>-6014.2782806758732</v>
      </c>
      <c r="BU86" s="38">
        <f t="shared" si="37"/>
        <v>-20972.719467756848</v>
      </c>
      <c r="BV86" s="38">
        <f t="shared" si="37"/>
        <v>-9384.1943925314481</v>
      </c>
      <c r="BW86" s="38">
        <f t="shared" si="37"/>
        <v>-9224.0237098981524</v>
      </c>
      <c r="BX86" s="38">
        <f t="shared" si="37"/>
        <v>-13318.964716578645</v>
      </c>
      <c r="BY86" s="38">
        <f t="shared" si="38"/>
        <v>-12758.493766033876</v>
      </c>
      <c r="BZ86" s="38">
        <f t="shared" si="38"/>
        <v>-10181.473673151238</v>
      </c>
      <c r="CA86" s="38">
        <f t="shared" si="38"/>
        <v>-4292.9533431632553</v>
      </c>
      <c r="CB86" s="38">
        <f t="shared" si="38"/>
        <v>-12100.675522780715</v>
      </c>
      <c r="CC86" s="38">
        <f t="shared" si="38"/>
        <v>-43384.410952756749</v>
      </c>
      <c r="CD86" s="38">
        <f t="shared" si="38"/>
        <v>-11165.153845772133</v>
      </c>
      <c r="CE86" s="38">
        <f t="shared" si="38"/>
        <v>-20980.088921906536</v>
      </c>
      <c r="CF86" s="38">
        <f t="shared" si="38"/>
        <v>-10172.80350292394</v>
      </c>
      <c r="CG86" s="38">
        <f t="shared" si="38"/>
        <v>-553732.17448507762</v>
      </c>
      <c r="CJ86" s="32">
        <f t="shared" si="41"/>
        <v>1.4948272288136338E-2</v>
      </c>
      <c r="CK86" s="23">
        <v>8.6757239048963087E-3</v>
      </c>
      <c r="CL86" s="39">
        <f t="shared" si="42"/>
        <v>23915.895092015016</v>
      </c>
      <c r="CM86" s="52">
        <f t="shared" si="43"/>
        <v>2756645.4804443037</v>
      </c>
    </row>
    <row r="87" spans="1:91" ht="15" x14ac:dyDescent="0.25">
      <c r="A87" s="37">
        <v>2004</v>
      </c>
      <c r="B87" s="52">
        <f t="shared" si="39"/>
        <v>3140103.9504508586</v>
      </c>
      <c r="C87" s="37"/>
      <c r="D87" s="37"/>
      <c r="E87" s="63"/>
      <c r="F87" s="63"/>
      <c r="G87" s="37"/>
      <c r="H87" s="37"/>
      <c r="I87" s="38">
        <v>162364.32694611157</v>
      </c>
      <c r="J87" s="38">
        <v>544509.16476449219</v>
      </c>
      <c r="K87" s="38">
        <v>26555.289310890916</v>
      </c>
      <c r="L87" s="38">
        <v>116604.6597236024</v>
      </c>
      <c r="M87" s="38">
        <v>43215.441802223606</v>
      </c>
      <c r="N87" s="38">
        <v>59324.873818290209</v>
      </c>
      <c r="O87" s="38">
        <v>48737.789861297679</v>
      </c>
      <c r="P87" s="38">
        <v>72939.916273346083</v>
      </c>
      <c r="Q87" s="38">
        <v>36637.160028902159</v>
      </c>
      <c r="R87" s="38">
        <v>38221.226565230703</v>
      </c>
      <c r="S87" s="38">
        <v>22174.19256943302</v>
      </c>
      <c r="T87" s="38">
        <v>27386.881767448769</v>
      </c>
      <c r="U87" s="38">
        <v>87403.354680004937</v>
      </c>
      <c r="V87" s="38">
        <v>40905.013151390158</v>
      </c>
      <c r="W87" s="38">
        <v>61954.71119238386</v>
      </c>
      <c r="X87" s="38">
        <v>38556.073346605444</v>
      </c>
      <c r="Y87" s="38">
        <v>43712.682160628152</v>
      </c>
      <c r="Z87" s="38">
        <v>34731.263062469836</v>
      </c>
      <c r="AA87" s="38">
        <v>24265.331028340544</v>
      </c>
      <c r="AB87" s="38">
        <v>31506.517410495137</v>
      </c>
      <c r="AC87" s="38">
        <v>135632.45156477866</v>
      </c>
      <c r="AD87" s="38">
        <v>41578.310596912495</v>
      </c>
      <c r="AE87" s="38">
        <v>60026.186529422586</v>
      </c>
      <c r="AF87" s="38">
        <v>23520.298763963368</v>
      </c>
      <c r="AG87" s="39">
        <f t="shared" si="40"/>
        <v>1822463.1169186647</v>
      </c>
      <c r="AI87" s="38">
        <v>210524.57263923701</v>
      </c>
      <c r="AJ87" s="38">
        <v>685903.24085515726</v>
      </c>
      <c r="AK87" s="38">
        <v>35899.479127142768</v>
      </c>
      <c r="AL87" s="38">
        <v>155951.71826821062</v>
      </c>
      <c r="AM87" s="38">
        <v>54878.522299257173</v>
      </c>
      <c r="AN87" s="38">
        <v>74905.773758688811</v>
      </c>
      <c r="AO87" s="38">
        <v>50411.342913469947</v>
      </c>
      <c r="AP87" s="38">
        <v>84797.294444805317</v>
      </c>
      <c r="AQ87" s="38">
        <v>44186.744387153551</v>
      </c>
      <c r="AR87" s="38">
        <v>47141.66847267899</v>
      </c>
      <c r="AS87" s="38">
        <v>29746.813343694281</v>
      </c>
      <c r="AT87" s="38">
        <v>32181.887507221563</v>
      </c>
      <c r="AU87" s="38">
        <v>95032.272944876677</v>
      </c>
      <c r="AV87" s="38">
        <v>49098.442439403785</v>
      </c>
      <c r="AW87" s="38">
        <v>73004.56169063448</v>
      </c>
      <c r="AX87" s="38">
        <v>48176.8873140418</v>
      </c>
      <c r="AY87" s="38">
        <v>53021.222788202926</v>
      </c>
      <c r="AZ87" s="38">
        <v>44765.047827308204</v>
      </c>
      <c r="BA87" s="38">
        <v>25644.364305542178</v>
      </c>
      <c r="BB87" s="38">
        <v>42396.488637392205</v>
      </c>
      <c r="BC87" s="38">
        <v>171657.3062151554</v>
      </c>
      <c r="BD87" s="38">
        <v>47197.788185778234</v>
      </c>
      <c r="BE87" s="38">
        <v>75418.577820802442</v>
      </c>
      <c r="BF87" s="38">
        <v>30618.586705643451</v>
      </c>
      <c r="BG87" s="38">
        <v>2262560.6048914986</v>
      </c>
      <c r="BI87" s="38">
        <f t="shared" si="37"/>
        <v>-48160.245693125442</v>
      </c>
      <c r="BJ87" s="38">
        <f t="shared" si="37"/>
        <v>-141394.07609066507</v>
      </c>
      <c r="BK87" s="38">
        <f t="shared" si="37"/>
        <v>-9344.1898162518519</v>
      </c>
      <c r="BL87" s="38">
        <f t="shared" si="37"/>
        <v>-39347.058544608226</v>
      </c>
      <c r="BM87" s="38">
        <f t="shared" si="37"/>
        <v>-11663.080497033567</v>
      </c>
      <c r="BN87" s="38">
        <f t="shared" si="37"/>
        <v>-15580.899940398602</v>
      </c>
      <c r="BO87" s="38">
        <f t="shared" si="37"/>
        <v>-1673.5530521722685</v>
      </c>
      <c r="BP87" s="38">
        <f t="shared" si="37"/>
        <v>-11857.378171459233</v>
      </c>
      <c r="BQ87" s="38">
        <f t="shared" si="37"/>
        <v>-7549.5843582513917</v>
      </c>
      <c r="BR87" s="38">
        <f t="shared" si="37"/>
        <v>-8920.4419074482867</v>
      </c>
      <c r="BS87" s="38">
        <f t="shared" si="37"/>
        <v>-7572.6207742612605</v>
      </c>
      <c r="BT87" s="38">
        <f t="shared" si="37"/>
        <v>-4795.0057397727942</v>
      </c>
      <c r="BU87" s="38">
        <f t="shared" si="37"/>
        <v>-7628.9182648717397</v>
      </c>
      <c r="BV87" s="38">
        <f t="shared" si="37"/>
        <v>-8193.4292880136272</v>
      </c>
      <c r="BW87" s="38">
        <f t="shared" si="37"/>
        <v>-11049.85049825062</v>
      </c>
      <c r="BX87" s="38">
        <f t="shared" si="37"/>
        <v>-9620.8139674363556</v>
      </c>
      <c r="BY87" s="38">
        <f t="shared" si="38"/>
        <v>-9308.5406275747737</v>
      </c>
      <c r="BZ87" s="38">
        <f t="shared" si="38"/>
        <v>-10033.784764838369</v>
      </c>
      <c r="CA87" s="38">
        <f t="shared" si="38"/>
        <v>-1379.0332772016336</v>
      </c>
      <c r="CB87" s="38">
        <f t="shared" si="38"/>
        <v>-10889.971226897069</v>
      </c>
      <c r="CC87" s="38">
        <f t="shared" si="38"/>
        <v>-36024.854650376743</v>
      </c>
      <c r="CD87" s="38">
        <f t="shared" si="38"/>
        <v>-5619.4775888657387</v>
      </c>
      <c r="CE87" s="38">
        <f t="shared" si="38"/>
        <v>-15392.391291379856</v>
      </c>
      <c r="CF87" s="38">
        <f t="shared" si="38"/>
        <v>-7098.2879416800824</v>
      </c>
      <c r="CG87" s="38">
        <f t="shared" si="38"/>
        <v>-440097.48797283391</v>
      </c>
      <c r="CJ87" s="32">
        <f t="shared" si="41"/>
        <v>1.5608345826805071E-2</v>
      </c>
      <c r="CK87" s="23">
        <v>9.058819400351175E-3</v>
      </c>
      <c r="CL87" s="39">
        <f t="shared" si="42"/>
        <v>28445.634585463602</v>
      </c>
      <c r="CM87" s="52">
        <f t="shared" si="43"/>
        <v>3140103.9504508586</v>
      </c>
    </row>
    <row r="88" spans="1:91" ht="15" x14ac:dyDescent="0.25">
      <c r="A88" s="37">
        <v>2005</v>
      </c>
      <c r="B88" s="52">
        <f t="shared" si="39"/>
        <v>3735707.2493971083</v>
      </c>
      <c r="C88" s="37"/>
      <c r="D88" s="37"/>
      <c r="E88" s="63"/>
      <c r="F88" s="63"/>
      <c r="G88" s="37"/>
      <c r="H88" s="37"/>
      <c r="I88" s="38">
        <v>192453.5316243073</v>
      </c>
      <c r="J88" s="38">
        <v>676562.60319701547</v>
      </c>
      <c r="K88" s="38">
        <v>32513.006599616336</v>
      </c>
      <c r="L88" s="38">
        <v>144429.64870407403</v>
      </c>
      <c r="M88" s="38">
        <v>52166.759904895669</v>
      </c>
      <c r="N88" s="38">
        <v>67818.155820780958</v>
      </c>
      <c r="O88" s="38">
        <v>57743.274862067461</v>
      </c>
      <c r="P88" s="38">
        <v>82682.438388482085</v>
      </c>
      <c r="Q88" s="38">
        <v>40589.382405172721</v>
      </c>
      <c r="R88" s="38">
        <v>44710.680283413349</v>
      </c>
      <c r="S88" s="38">
        <v>29114.494048654306</v>
      </c>
      <c r="T88" s="38">
        <v>28295.414898441475</v>
      </c>
      <c r="U88" s="38">
        <v>88948.969916953298</v>
      </c>
      <c r="V88" s="38">
        <v>45152.693393374917</v>
      </c>
      <c r="W88" s="38">
        <v>67679.297442738069</v>
      </c>
      <c r="X88" s="38">
        <v>49081.860304471164</v>
      </c>
      <c r="Y88" s="38">
        <v>53681.876252503069</v>
      </c>
      <c r="Z88" s="38">
        <v>41736.294918306281</v>
      </c>
      <c r="AA88" s="38">
        <v>25969.771895602604</v>
      </c>
      <c r="AB88" s="38">
        <v>33858.877666292108</v>
      </c>
      <c r="AC88" s="38">
        <v>159816.64555407435</v>
      </c>
      <c r="AD88" s="38">
        <v>46735.734010989836</v>
      </c>
      <c r="AE88" s="38">
        <v>75793.01164155369</v>
      </c>
      <c r="AF88" s="38">
        <v>30606.754093909029</v>
      </c>
      <c r="AG88" s="39">
        <f t="shared" si="40"/>
        <v>2168141.1778276893</v>
      </c>
      <c r="AI88" s="38">
        <v>220568.69764195621</v>
      </c>
      <c r="AJ88" s="38">
        <v>729558.55001536466</v>
      </c>
      <c r="AK88" s="38">
        <v>38328.342928058199</v>
      </c>
      <c r="AL88" s="38">
        <v>165253.02069615191</v>
      </c>
      <c r="AM88" s="38">
        <v>57760.176559276922</v>
      </c>
      <c r="AN88" s="38">
        <v>79665.643870191649</v>
      </c>
      <c r="AO88" s="38">
        <v>54385.068338539182</v>
      </c>
      <c r="AP88" s="38">
        <v>90060.425496628624</v>
      </c>
      <c r="AQ88" s="38">
        <v>45889.89139053836</v>
      </c>
      <c r="AR88" s="38">
        <v>50319.56695082158</v>
      </c>
      <c r="AS88" s="38">
        <v>31866.122571484579</v>
      </c>
      <c r="AT88" s="38">
        <v>32668.641901866362</v>
      </c>
      <c r="AU88" s="38">
        <v>101023.31411460202</v>
      </c>
      <c r="AV88" s="38">
        <v>51136.913258173459</v>
      </c>
      <c r="AW88" s="38">
        <v>77832.309137376709</v>
      </c>
      <c r="AX88" s="38">
        <v>51570.18091465444</v>
      </c>
      <c r="AY88" s="38">
        <v>56001.604113145731</v>
      </c>
      <c r="AZ88" s="38">
        <v>45967.130959209273</v>
      </c>
      <c r="BA88" s="38">
        <v>26130.879798722555</v>
      </c>
      <c r="BB88" s="38">
        <v>46106.105560764518</v>
      </c>
      <c r="BC88" s="38">
        <v>181941.40221309237</v>
      </c>
      <c r="BD88" s="38">
        <v>48205.496235621948</v>
      </c>
      <c r="BE88" s="38">
        <v>81038.436068929164</v>
      </c>
      <c r="BF88" s="38">
        <v>33404.92570376872</v>
      </c>
      <c r="BG88" s="38">
        <v>2396682.8464389388</v>
      </c>
      <c r="BI88" s="38">
        <f t="shared" si="37"/>
        <v>-28115.166017648909</v>
      </c>
      <c r="BJ88" s="38">
        <f t="shared" si="37"/>
        <v>-52995.946818349184</v>
      </c>
      <c r="BK88" s="38">
        <f t="shared" si="37"/>
        <v>-5815.3363284418629</v>
      </c>
      <c r="BL88" s="38">
        <f t="shared" si="37"/>
        <v>-20823.371992077882</v>
      </c>
      <c r="BM88" s="38">
        <f t="shared" si="37"/>
        <v>-5593.4166543812535</v>
      </c>
      <c r="BN88" s="38">
        <f t="shared" si="37"/>
        <v>-11847.488049410691</v>
      </c>
      <c r="BO88" s="38">
        <f t="shared" si="37"/>
        <v>3358.2065235282789</v>
      </c>
      <c r="BP88" s="38">
        <f t="shared" si="37"/>
        <v>-7377.987108146539</v>
      </c>
      <c r="BQ88" s="38">
        <f t="shared" si="37"/>
        <v>-5300.5089853656391</v>
      </c>
      <c r="BR88" s="38">
        <f t="shared" si="37"/>
        <v>-5608.886667408231</v>
      </c>
      <c r="BS88" s="38">
        <f t="shared" si="37"/>
        <v>-2751.6285228302731</v>
      </c>
      <c r="BT88" s="38">
        <f t="shared" si="37"/>
        <v>-4373.2270034248868</v>
      </c>
      <c r="BU88" s="38">
        <f t="shared" si="37"/>
        <v>-12074.344197648723</v>
      </c>
      <c r="BV88" s="38">
        <f t="shared" si="37"/>
        <v>-5984.2198647985424</v>
      </c>
      <c r="BW88" s="38">
        <f t="shared" si="37"/>
        <v>-10153.011694638641</v>
      </c>
      <c r="BX88" s="38">
        <f t="shared" si="37"/>
        <v>-2488.3206101832766</v>
      </c>
      <c r="BY88" s="38">
        <f t="shared" si="38"/>
        <v>-2319.7278606426626</v>
      </c>
      <c r="BZ88" s="38">
        <f t="shared" si="38"/>
        <v>-4230.836040902992</v>
      </c>
      <c r="CA88" s="38">
        <f t="shared" si="38"/>
        <v>-161.10790311995152</v>
      </c>
      <c r="CB88" s="38">
        <f t="shared" si="38"/>
        <v>-12247.227894472409</v>
      </c>
      <c r="CC88" s="38">
        <f t="shared" si="38"/>
        <v>-22124.756659018021</v>
      </c>
      <c r="CD88" s="38">
        <f t="shared" si="38"/>
        <v>-1469.7622246321116</v>
      </c>
      <c r="CE88" s="38">
        <f t="shared" si="38"/>
        <v>-5245.4244273754739</v>
      </c>
      <c r="CF88" s="38">
        <f t="shared" si="38"/>
        <v>-2798.1716098596917</v>
      </c>
      <c r="CG88" s="38">
        <f t="shared" si="38"/>
        <v>-228541.66861124942</v>
      </c>
      <c r="CJ88" s="32">
        <f t="shared" si="41"/>
        <v>1.7113249907473413E-2</v>
      </c>
      <c r="CK88" s="23">
        <v>9.932240224883003E-3</v>
      </c>
      <c r="CL88" s="39">
        <f t="shared" si="42"/>
        <v>37103.941810848999</v>
      </c>
      <c r="CM88" s="52">
        <f t="shared" si="43"/>
        <v>3735707.2493971083</v>
      </c>
    </row>
    <row r="89" spans="1:91" ht="15" x14ac:dyDescent="0.25">
      <c r="A89" s="37">
        <v>2006</v>
      </c>
      <c r="B89" s="52">
        <f t="shared" si="39"/>
        <v>4437183.5063774409</v>
      </c>
      <c r="C89" s="37"/>
      <c r="D89" s="37"/>
      <c r="E89" s="63"/>
      <c r="F89" s="63"/>
      <c r="G89" s="37"/>
      <c r="H89" s="37"/>
      <c r="I89" s="38">
        <v>252972.11898120787</v>
      </c>
      <c r="J89" s="38">
        <v>788742.054991171</v>
      </c>
      <c r="K89" s="38">
        <v>42462.67000442576</v>
      </c>
      <c r="L89" s="38">
        <v>168142.45368025027</v>
      </c>
      <c r="M89" s="38">
        <v>59953.482327391786</v>
      </c>
      <c r="N89" s="38">
        <v>82382.448148095194</v>
      </c>
      <c r="O89" s="38">
        <v>63270.011711515806</v>
      </c>
      <c r="P89" s="38">
        <v>98061.080166540181</v>
      </c>
      <c r="Q89" s="38">
        <v>47224.654101403154</v>
      </c>
      <c r="R89" s="38">
        <v>54405.065564734665</v>
      </c>
      <c r="S89" s="38">
        <v>33642.727021189952</v>
      </c>
      <c r="T89" s="38">
        <v>30760.209362481553</v>
      </c>
      <c r="U89" s="38">
        <v>109345.66940835315</v>
      </c>
      <c r="V89" s="38">
        <v>51932.469892563196</v>
      </c>
      <c r="W89" s="38">
        <v>78700.572974389448</v>
      </c>
      <c r="X89" s="38">
        <v>58502.425455630335</v>
      </c>
      <c r="Y89" s="38">
        <v>56621.464449481857</v>
      </c>
      <c r="Z89" s="38">
        <v>49642.776235175377</v>
      </c>
      <c r="AA89" s="38">
        <v>28440.576984123094</v>
      </c>
      <c r="AB89" s="38">
        <v>39633.370048562989</v>
      </c>
      <c r="AC89" s="38">
        <v>191226.9737176687</v>
      </c>
      <c r="AD89" s="38">
        <v>55258.901184771195</v>
      </c>
      <c r="AE89" s="38">
        <v>94893.148091207477</v>
      </c>
      <c r="AF89" s="38">
        <v>39048.784828740572</v>
      </c>
      <c r="AG89" s="39">
        <f t="shared" si="40"/>
        <v>2575266.1093310742</v>
      </c>
      <c r="AI89" s="38">
        <v>232607.33089152581</v>
      </c>
      <c r="AJ89" s="38">
        <v>777360.37875624851</v>
      </c>
      <c r="AK89" s="38">
        <v>41141.085365776897</v>
      </c>
      <c r="AL89" s="38">
        <v>176441.96947184223</v>
      </c>
      <c r="AM89" s="38">
        <v>61240.161849581695</v>
      </c>
      <c r="AN89" s="38">
        <v>85153.363599714794</v>
      </c>
      <c r="AO89" s="38">
        <v>58602.897639974748</v>
      </c>
      <c r="AP89" s="38">
        <v>95987.675347354903</v>
      </c>
      <c r="AQ89" s="38">
        <v>48013.273117967845</v>
      </c>
      <c r="AR89" s="38">
        <v>53992.723291338734</v>
      </c>
      <c r="AS89" s="38">
        <v>34339.074082707972</v>
      </c>
      <c r="AT89" s="38">
        <v>33492.613966592537</v>
      </c>
      <c r="AU89" s="38">
        <v>107890.67688480479</v>
      </c>
      <c r="AV89" s="38">
        <v>53787.677435898411</v>
      </c>
      <c r="AW89" s="38">
        <v>83327.69400931221</v>
      </c>
      <c r="AX89" s="38">
        <v>55597.574607256072</v>
      </c>
      <c r="AY89" s="38">
        <v>59818.144532433209</v>
      </c>
      <c r="AZ89" s="38">
        <v>47511.204960756499</v>
      </c>
      <c r="BA89" s="38">
        <v>26704.756408672369</v>
      </c>
      <c r="BB89" s="38">
        <v>50427.497448106777</v>
      </c>
      <c r="BC89" s="38">
        <v>193885.35786871819</v>
      </c>
      <c r="BD89" s="38">
        <v>49385.248833717393</v>
      </c>
      <c r="BE89" s="38">
        <v>87419.883930823809</v>
      </c>
      <c r="BF89" s="38">
        <v>36395.58985830086</v>
      </c>
      <c r="BG89" s="38">
        <v>2550523.8541594269</v>
      </c>
      <c r="BI89" s="38">
        <f>+I89-AI89</f>
        <v>20364.788089682057</v>
      </c>
      <c r="BJ89" s="38">
        <f t="shared" si="37"/>
        <v>11381.676234922488</v>
      </c>
      <c r="BK89" s="38">
        <f t="shared" si="37"/>
        <v>1321.5846386488629</v>
      </c>
      <c r="BL89" s="38">
        <f t="shared" si="37"/>
        <v>-8299.5157915919553</v>
      </c>
      <c r="BM89" s="38">
        <f t="shared" si="37"/>
        <v>-1286.6795221899083</v>
      </c>
      <c r="BN89" s="38">
        <f t="shared" si="37"/>
        <v>-2770.9154516195995</v>
      </c>
      <c r="BO89" s="38">
        <f t="shared" si="37"/>
        <v>4667.1140715410584</v>
      </c>
      <c r="BP89" s="38">
        <f t="shared" si="37"/>
        <v>2073.404819185278</v>
      </c>
      <c r="BQ89" s="38">
        <f t="shared" si="37"/>
        <v>-788.61901656469126</v>
      </c>
      <c r="BR89" s="38">
        <f t="shared" si="37"/>
        <v>412.34227339593053</v>
      </c>
      <c r="BS89" s="38">
        <f t="shared" si="37"/>
        <v>-696.34706151801947</v>
      </c>
      <c r="BT89" s="38">
        <f t="shared" si="37"/>
        <v>-2732.4046041109832</v>
      </c>
      <c r="BU89" s="38">
        <f t="shared" si="37"/>
        <v>1454.9925235483533</v>
      </c>
      <c r="BV89" s="38">
        <f t="shared" si="37"/>
        <v>-1855.2075433352147</v>
      </c>
      <c r="BW89" s="38">
        <f t="shared" si="37"/>
        <v>-4627.1210349227622</v>
      </c>
      <c r="BX89" s="38">
        <f t="shared" ref="BX89:CA104" si="44">+X89-AX89</f>
        <v>2904.8508483742626</v>
      </c>
      <c r="BY89" s="38">
        <f t="shared" si="38"/>
        <v>-3196.6800829513522</v>
      </c>
      <c r="BZ89" s="38">
        <f t="shared" si="38"/>
        <v>2131.5712744188786</v>
      </c>
      <c r="CA89" s="38">
        <f t="shared" si="38"/>
        <v>1735.8205754507253</v>
      </c>
      <c r="CB89" s="38">
        <f t="shared" si="38"/>
        <v>-10794.127399543788</v>
      </c>
      <c r="CC89" s="38">
        <f t="shared" si="38"/>
        <v>-2658.3841510494822</v>
      </c>
      <c r="CD89" s="38">
        <f t="shared" si="38"/>
        <v>5873.6523510538027</v>
      </c>
      <c r="CE89" s="38">
        <f t="shared" si="38"/>
        <v>7473.2641603836673</v>
      </c>
      <c r="CF89" s="38">
        <f t="shared" si="38"/>
        <v>2653.1949704397121</v>
      </c>
      <c r="CG89" s="38">
        <f t="shared" si="38"/>
        <v>24742.255171647295</v>
      </c>
      <c r="CJ89" s="32">
        <f t="shared" si="41"/>
        <v>1.8978218186315756E-2</v>
      </c>
      <c r="CK89" s="23">
        <v>1.1014636207960391E-2</v>
      </c>
      <c r="CL89" s="39">
        <f t="shared" si="42"/>
        <v>48873.96211070961</v>
      </c>
      <c r="CM89" s="52">
        <f t="shared" si="43"/>
        <v>4437183.5063774409</v>
      </c>
    </row>
    <row r="90" spans="1:91" ht="15" x14ac:dyDescent="0.25">
      <c r="A90" s="37">
        <v>2007</v>
      </c>
      <c r="B90" s="52">
        <f t="shared" si="39"/>
        <v>4597470.6285801847</v>
      </c>
      <c r="C90" s="37"/>
      <c r="D90" s="37"/>
      <c r="E90" s="63"/>
      <c r="F90" s="63"/>
      <c r="G90" s="37"/>
      <c r="H90" s="37"/>
      <c r="I90" s="38">
        <v>254800.41877838923</v>
      </c>
      <c r="J90" s="38">
        <v>797706.640014712</v>
      </c>
      <c r="K90" s="38">
        <v>46296.275528517734</v>
      </c>
      <c r="L90" s="38">
        <v>174910.22151416267</v>
      </c>
      <c r="M90" s="38">
        <v>63594.013884556931</v>
      </c>
      <c r="N90" s="38">
        <v>89311.055652533279</v>
      </c>
      <c r="O90" s="38">
        <v>61573.391157558122</v>
      </c>
      <c r="P90" s="38">
        <v>103464.80737504592</v>
      </c>
      <c r="Q90" s="38">
        <v>48898.459097264807</v>
      </c>
      <c r="R90" s="38">
        <v>59747.481866800081</v>
      </c>
      <c r="S90" s="38">
        <v>34271.519388858156</v>
      </c>
      <c r="T90" s="38">
        <v>33058.493200715275</v>
      </c>
      <c r="U90" s="38">
        <v>111515.6649036301</v>
      </c>
      <c r="V90" s="38">
        <v>54212.265348649824</v>
      </c>
      <c r="W90" s="38">
        <v>82909.974345741837</v>
      </c>
      <c r="X90" s="38">
        <v>60093.8360467823</v>
      </c>
      <c r="Y90" s="38">
        <v>60275.806793750999</v>
      </c>
      <c r="Z90" s="38">
        <v>50805.99298319751</v>
      </c>
      <c r="AA90" s="38">
        <v>28503.897199949861</v>
      </c>
      <c r="AB90" s="38">
        <v>56124.05722256616</v>
      </c>
      <c r="AC90" s="38">
        <v>203033.74754505107</v>
      </c>
      <c r="AD90" s="38">
        <v>52024.685695946777</v>
      </c>
      <c r="AE90" s="38">
        <v>97398.947831257246</v>
      </c>
      <c r="AF90" s="38">
        <v>43762.385266373189</v>
      </c>
      <c r="AG90" s="39">
        <f t="shared" si="40"/>
        <v>2668294.0386420107</v>
      </c>
      <c r="AI90" s="38">
        <v>245855.09758336938</v>
      </c>
      <c r="AJ90" s="38">
        <v>826932.46894483431</v>
      </c>
      <c r="AK90" s="38">
        <v>44145.077741734334</v>
      </c>
      <c r="AL90" s="38">
        <v>188938.54116064319</v>
      </c>
      <c r="AM90" s="38">
        <v>65142.720286403717</v>
      </c>
      <c r="AN90" s="38">
        <v>91060.323493814576</v>
      </c>
      <c r="AO90" s="38">
        <v>62965.468614807556</v>
      </c>
      <c r="AP90" s="38">
        <v>102294.11048905585</v>
      </c>
      <c r="AQ90" s="38">
        <v>50438.538331563563</v>
      </c>
      <c r="AR90" s="38">
        <v>57978.685488938048</v>
      </c>
      <c r="AS90" s="38">
        <v>37052.895834413823</v>
      </c>
      <c r="AT90" s="38">
        <v>34605.412297811868</v>
      </c>
      <c r="AU90" s="38">
        <v>115354.40891965829</v>
      </c>
      <c r="AV90" s="38">
        <v>56968.305092726463</v>
      </c>
      <c r="AW90" s="38">
        <v>89289.017795391745</v>
      </c>
      <c r="AX90" s="38">
        <v>60067.846138221677</v>
      </c>
      <c r="AY90" s="38">
        <v>64342.821402767404</v>
      </c>
      <c r="AZ90" s="38">
        <v>49266.932577445448</v>
      </c>
      <c r="BA90" s="38">
        <v>27340.964665349624</v>
      </c>
      <c r="BB90" s="38">
        <v>55133.742651201261</v>
      </c>
      <c r="BC90" s="38">
        <v>206844.52422784743</v>
      </c>
      <c r="BD90" s="38">
        <v>50619.347336992127</v>
      </c>
      <c r="BE90" s="38">
        <v>94276.399846605389</v>
      </c>
      <c r="BF90" s="38">
        <v>39399.196008736864</v>
      </c>
      <c r="BG90" s="38">
        <v>2716312.8469303334</v>
      </c>
      <c r="BI90" s="38">
        <f t="shared" ref="BI90:BW104" si="45">+I90-AI90</f>
        <v>8945.3211950198456</v>
      </c>
      <c r="BJ90" s="38">
        <f t="shared" si="45"/>
        <v>-29225.828930122312</v>
      </c>
      <c r="BK90" s="38">
        <f t="shared" si="45"/>
        <v>2151.1977867833994</v>
      </c>
      <c r="BL90" s="38">
        <f t="shared" si="45"/>
        <v>-14028.319646480522</v>
      </c>
      <c r="BM90" s="38">
        <f t="shared" si="45"/>
        <v>-1548.7064018467863</v>
      </c>
      <c r="BN90" s="38">
        <f t="shared" si="45"/>
        <v>-1749.2678412812966</v>
      </c>
      <c r="BO90" s="38">
        <f t="shared" si="45"/>
        <v>-1392.0774572494338</v>
      </c>
      <c r="BP90" s="38">
        <f t="shared" si="45"/>
        <v>1170.6968859900662</v>
      </c>
      <c r="BQ90" s="38">
        <f t="shared" si="45"/>
        <v>-1540.0792342987552</v>
      </c>
      <c r="BR90" s="38">
        <f t="shared" si="45"/>
        <v>1768.7963778620324</v>
      </c>
      <c r="BS90" s="38">
        <f t="shared" si="45"/>
        <v>-2781.3764455556666</v>
      </c>
      <c r="BT90" s="38">
        <f t="shared" si="45"/>
        <v>-1546.9190970965938</v>
      </c>
      <c r="BU90" s="38">
        <f t="shared" si="45"/>
        <v>-3838.7440160281985</v>
      </c>
      <c r="BV90" s="38">
        <f t="shared" si="45"/>
        <v>-2756.0397440766392</v>
      </c>
      <c r="BW90" s="38">
        <f t="shared" si="45"/>
        <v>-6379.0434496499074</v>
      </c>
      <c r="BX90" s="38">
        <f t="shared" si="44"/>
        <v>25.989908560623007</v>
      </c>
      <c r="BY90" s="38">
        <f t="shared" si="38"/>
        <v>-4067.0146090164053</v>
      </c>
      <c r="BZ90" s="38">
        <f t="shared" si="38"/>
        <v>1539.0604057520613</v>
      </c>
      <c r="CA90" s="38">
        <f t="shared" si="38"/>
        <v>1162.932534600237</v>
      </c>
      <c r="CB90" s="38">
        <f t="shared" si="38"/>
        <v>990.31457136489917</v>
      </c>
      <c r="CC90" s="38">
        <f t="shared" si="38"/>
        <v>-3810.7766827963642</v>
      </c>
      <c r="CD90" s="38">
        <f t="shared" si="38"/>
        <v>1405.3383589546502</v>
      </c>
      <c r="CE90" s="38">
        <f t="shared" si="38"/>
        <v>3122.5479846518574</v>
      </c>
      <c r="CF90" s="38">
        <f t="shared" si="38"/>
        <v>4363.1892576363243</v>
      </c>
      <c r="CG90" s="38">
        <f t="shared" si="38"/>
        <v>-48018.808288322762</v>
      </c>
      <c r="CJ90" s="32">
        <f t="shared" si="41"/>
        <v>2.1692845193509835E-2</v>
      </c>
      <c r="CK90" s="23">
        <v>1.2590159717649351E-2</v>
      </c>
      <c r="CL90" s="39">
        <f t="shared" si="42"/>
        <v>57882.889511026289</v>
      </c>
      <c r="CM90" s="52">
        <f t="shared" si="43"/>
        <v>4597470.6285801847</v>
      </c>
    </row>
    <row r="91" spans="1:91" ht="15" x14ac:dyDescent="0.25">
      <c r="A91" s="37">
        <v>2008</v>
      </c>
      <c r="B91" s="52">
        <f t="shared" si="39"/>
        <v>5231283.8682087185</v>
      </c>
      <c r="C91" s="37"/>
      <c r="D91" s="37"/>
      <c r="E91" s="63"/>
      <c r="F91" s="63"/>
      <c r="G91" s="37"/>
      <c r="H91" s="37"/>
      <c r="I91" s="38">
        <v>269716.544586348</v>
      </c>
      <c r="J91" s="38">
        <v>934092.2579230679</v>
      </c>
      <c r="K91" s="38">
        <v>52289.002529895668</v>
      </c>
      <c r="L91" s="38">
        <v>214391.15110763314</v>
      </c>
      <c r="M91" s="38">
        <v>70978.502748812287</v>
      </c>
      <c r="N91" s="38">
        <v>110367.83883031683</v>
      </c>
      <c r="O91" s="38">
        <v>66477.586235620023</v>
      </c>
      <c r="P91" s="38">
        <v>116871.53910475264</v>
      </c>
      <c r="Q91" s="38">
        <v>54096.084976218444</v>
      </c>
      <c r="R91" s="38">
        <v>63803.731685575811</v>
      </c>
      <c r="S91" s="38">
        <v>37588.570424915459</v>
      </c>
      <c r="T91" s="38">
        <v>35985.572631137169</v>
      </c>
      <c r="U91" s="38">
        <v>122833.98301992181</v>
      </c>
      <c r="V91" s="38">
        <v>59146.014524570353</v>
      </c>
      <c r="W91" s="38">
        <v>109641.77319756696</v>
      </c>
      <c r="X91" s="38">
        <v>64952.539896469862</v>
      </c>
      <c r="Y91" s="38">
        <v>69127.396144162267</v>
      </c>
      <c r="Z91" s="38">
        <v>54499.484897199938</v>
      </c>
      <c r="AA91" s="38">
        <v>29865.700040762822</v>
      </c>
      <c r="AB91" s="38">
        <v>72159.380556277567</v>
      </c>
      <c r="AC91" s="38">
        <v>228696.53368581622</v>
      </c>
      <c r="AD91" s="38">
        <v>51862.790106614018</v>
      </c>
      <c r="AE91" s="38">
        <v>99964.523486001868</v>
      </c>
      <c r="AF91" s="38">
        <v>46739.999232435854</v>
      </c>
      <c r="AG91" s="39">
        <f t="shared" si="40"/>
        <v>3036148.5015720939</v>
      </c>
      <c r="AI91" s="38">
        <v>259730.27079380731</v>
      </c>
      <c r="AJ91" s="38">
        <v>876012.3792104969</v>
      </c>
      <c r="AK91" s="38">
        <v>47160.907203752482</v>
      </c>
      <c r="AL91" s="38">
        <v>202079.71717000051</v>
      </c>
      <c r="AM91" s="38">
        <v>69279.227190753329</v>
      </c>
      <c r="AN91" s="38">
        <v>97050.204944531128</v>
      </c>
      <c r="AO91" s="38">
        <v>67420.090200783918</v>
      </c>
      <c r="AP91" s="38">
        <v>108715.53146199501</v>
      </c>
      <c r="AQ91" s="38">
        <v>53039.449603281428</v>
      </c>
      <c r="AR91" s="38">
        <v>62099.124961061083</v>
      </c>
      <c r="AS91" s="38">
        <v>39887.852313036317</v>
      </c>
      <c r="AT91" s="38">
        <v>35931.321445895039</v>
      </c>
      <c r="AU91" s="38">
        <v>123149.10780857132</v>
      </c>
      <c r="AV91" s="38">
        <v>60577.814273372089</v>
      </c>
      <c r="AW91" s="38">
        <v>95468.310774216836</v>
      </c>
      <c r="AX91" s="38">
        <v>64818.821762409971</v>
      </c>
      <c r="AY91" s="38">
        <v>69415.64528002085</v>
      </c>
      <c r="AZ91" s="38">
        <v>51125.292267515884</v>
      </c>
      <c r="BA91" s="38">
        <v>28031.833304466832</v>
      </c>
      <c r="BB91" s="38">
        <v>59889.978247834806</v>
      </c>
      <c r="BC91" s="38">
        <v>220147.66849478421</v>
      </c>
      <c r="BD91" s="38">
        <v>51848.829625884238</v>
      </c>
      <c r="BE91" s="38">
        <v>101396.19489799679</v>
      </c>
      <c r="BF91" s="38">
        <v>42250.892944278123</v>
      </c>
      <c r="BG91" s="38">
        <v>2886526.4661807455</v>
      </c>
      <c r="BI91" s="38">
        <f t="shared" si="45"/>
        <v>9986.2737925406836</v>
      </c>
      <c r="BJ91" s="38">
        <f t="shared" si="45"/>
        <v>58079.878712570993</v>
      </c>
      <c r="BK91" s="38">
        <f t="shared" si="45"/>
        <v>5128.095326143186</v>
      </c>
      <c r="BL91" s="38">
        <f t="shared" si="45"/>
        <v>12311.433937632624</v>
      </c>
      <c r="BM91" s="38">
        <f t="shared" si="45"/>
        <v>1699.2755580589583</v>
      </c>
      <c r="BN91" s="38">
        <f t="shared" si="45"/>
        <v>13317.633885785704</v>
      </c>
      <c r="BO91" s="38">
        <f t="shared" si="45"/>
        <v>-942.50396516389446</v>
      </c>
      <c r="BP91" s="38">
        <f t="shared" si="45"/>
        <v>8156.0076427576278</v>
      </c>
      <c r="BQ91" s="38">
        <f t="shared" si="45"/>
        <v>1056.6353729370167</v>
      </c>
      <c r="BR91" s="38">
        <f t="shared" si="45"/>
        <v>1704.6067245147278</v>
      </c>
      <c r="BS91" s="38">
        <f t="shared" si="45"/>
        <v>-2299.2818881208586</v>
      </c>
      <c r="BT91" s="38">
        <f t="shared" si="45"/>
        <v>54.251185242130305</v>
      </c>
      <c r="BU91" s="38">
        <f t="shared" si="45"/>
        <v>-315.12478864951117</v>
      </c>
      <c r="BV91" s="38">
        <f t="shared" si="45"/>
        <v>-1431.7997488017354</v>
      </c>
      <c r="BW91" s="38">
        <f t="shared" si="45"/>
        <v>14173.462423350124</v>
      </c>
      <c r="BX91" s="38">
        <f t="shared" si="44"/>
        <v>133.71813405989087</v>
      </c>
      <c r="BY91" s="38">
        <f t="shared" si="38"/>
        <v>-288.24913585858303</v>
      </c>
      <c r="BZ91" s="38">
        <f t="shared" si="38"/>
        <v>3374.1926296840538</v>
      </c>
      <c r="CA91" s="38">
        <f t="shared" si="38"/>
        <v>1833.8667362959895</v>
      </c>
      <c r="CB91" s="38">
        <f t="shared" si="38"/>
        <v>12269.402308442761</v>
      </c>
      <c r="CC91" s="38">
        <f t="shared" si="38"/>
        <v>8548.8651910320041</v>
      </c>
      <c r="CD91" s="38">
        <f t="shared" si="38"/>
        <v>13.960480729780102</v>
      </c>
      <c r="CE91" s="38">
        <f t="shared" si="38"/>
        <v>-1431.6714119949174</v>
      </c>
      <c r="CF91" s="38">
        <f t="shared" si="38"/>
        <v>4489.1062881577309</v>
      </c>
      <c r="CG91" s="38">
        <f t="shared" si="38"/>
        <v>149622.03539134841</v>
      </c>
      <c r="CJ91" s="32">
        <f t="shared" si="41"/>
        <v>2.6667829457396708E-2</v>
      </c>
      <c r="CK91" s="23">
        <v>1.5477556272429893E-2</v>
      </c>
      <c r="CL91" s="39">
        <f t="shared" si="42"/>
        <v>80967.490447255157</v>
      </c>
      <c r="CM91" s="52">
        <f t="shared" si="43"/>
        <v>5231283.8682087185</v>
      </c>
    </row>
    <row r="92" spans="1:91" ht="15" x14ac:dyDescent="0.25">
      <c r="A92" s="37">
        <v>2009</v>
      </c>
      <c r="B92" s="52">
        <f t="shared" si="39"/>
        <v>5605870.786957155</v>
      </c>
      <c r="C92" s="37"/>
      <c r="D92" s="37"/>
      <c r="E92" s="63"/>
      <c r="F92" s="63"/>
      <c r="G92" s="37"/>
      <c r="H92" s="37"/>
      <c r="I92" s="38">
        <v>291496.09294303483</v>
      </c>
      <c r="J92" s="38">
        <v>1018951.7323071248</v>
      </c>
      <c r="K92" s="38">
        <v>53613.943760001574</v>
      </c>
      <c r="L92" s="38">
        <v>233213.13950402386</v>
      </c>
      <c r="M92" s="38">
        <v>72381.96322875566</v>
      </c>
      <c r="N92" s="38">
        <v>114365.76537620381</v>
      </c>
      <c r="O92" s="38">
        <v>70740.681523615247</v>
      </c>
      <c r="P92" s="38">
        <v>116993.00630622766</v>
      </c>
      <c r="Q92" s="38">
        <v>56473.505388536942</v>
      </c>
      <c r="R92" s="38">
        <v>66794.245706590998</v>
      </c>
      <c r="S92" s="38">
        <v>45452.052381802918</v>
      </c>
      <c r="T92" s="38">
        <v>39000.149717119093</v>
      </c>
      <c r="U92" s="38">
        <v>132838.91078609289</v>
      </c>
      <c r="V92" s="38">
        <v>63160.971631568034</v>
      </c>
      <c r="W92" s="38">
        <v>118458.97766820822</v>
      </c>
      <c r="X92" s="38">
        <v>68933.785868840903</v>
      </c>
      <c r="Y92" s="38">
        <v>79532.636850280527</v>
      </c>
      <c r="Z92" s="38">
        <v>56534.765129399791</v>
      </c>
      <c r="AA92" s="38">
        <v>30337.050446979858</v>
      </c>
      <c r="AB92" s="38">
        <v>71324.515823909911</v>
      </c>
      <c r="AC92" s="38">
        <v>247485.94245807012</v>
      </c>
      <c r="AD92" s="38">
        <v>53056.833194880484</v>
      </c>
      <c r="AE92" s="38">
        <v>105667.79887197947</v>
      </c>
      <c r="AF92" s="38">
        <v>46743.934146575579</v>
      </c>
      <c r="AG92" s="39">
        <f t="shared" si="40"/>
        <v>3253552.4010198228</v>
      </c>
      <c r="AI92" s="38">
        <v>273740.57681111014</v>
      </c>
      <c r="AJ92" s="38">
        <v>922045.40989330958</v>
      </c>
      <c r="AK92" s="38">
        <v>50030.672877521123</v>
      </c>
      <c r="AL92" s="38">
        <v>215062.19571089503</v>
      </c>
      <c r="AM92" s="38">
        <v>73445.570819622371</v>
      </c>
      <c r="AN92" s="38">
        <v>102769.19666549173</v>
      </c>
      <c r="AO92" s="38">
        <v>71900.150561077637</v>
      </c>
      <c r="AP92" s="38">
        <v>114999.44577529578</v>
      </c>
      <c r="AQ92" s="38">
        <v>55674.368712734351</v>
      </c>
      <c r="AR92" s="38">
        <v>66193.401088927989</v>
      </c>
      <c r="AS92" s="38">
        <v>42696.394240554066</v>
      </c>
      <c r="AT92" s="38">
        <v>37379.156770241738</v>
      </c>
      <c r="AU92" s="38">
        <v>130970.98370079235</v>
      </c>
      <c r="AV92" s="38">
        <v>64487.662625108969</v>
      </c>
      <c r="AW92" s="38">
        <v>101553.81278989249</v>
      </c>
      <c r="AX92" s="38">
        <v>69688.587633765259</v>
      </c>
      <c r="AY92" s="38">
        <v>74835.956573975898</v>
      </c>
      <c r="AZ92" s="38">
        <v>52992.653093265071</v>
      </c>
      <c r="BA92" s="38">
        <v>28781.320387082498</v>
      </c>
      <c r="BB92" s="38">
        <v>64371.244461507878</v>
      </c>
      <c r="BC92" s="38">
        <v>233085.45010700458</v>
      </c>
      <c r="BD92" s="38">
        <v>53028.786964421357</v>
      </c>
      <c r="BE92" s="38">
        <v>108598.70564656735</v>
      </c>
      <c r="BF92" s="38">
        <v>44829.461346702366</v>
      </c>
      <c r="BG92" s="38">
        <v>3053161.1652568663</v>
      </c>
      <c r="BI92" s="38">
        <f t="shared" si="45"/>
        <v>17755.516131924698</v>
      </c>
      <c r="BJ92" s="38">
        <f t="shared" si="45"/>
        <v>96906.322413815185</v>
      </c>
      <c r="BK92" s="38">
        <f t="shared" si="45"/>
        <v>3583.2708824804504</v>
      </c>
      <c r="BL92" s="38">
        <f t="shared" si="45"/>
        <v>18150.943793128827</v>
      </c>
      <c r="BM92" s="38">
        <f t="shared" si="45"/>
        <v>-1063.6075908667117</v>
      </c>
      <c r="BN92" s="38">
        <f t="shared" si="45"/>
        <v>11596.568710712076</v>
      </c>
      <c r="BO92" s="38">
        <f t="shared" si="45"/>
        <v>-1159.4690374623897</v>
      </c>
      <c r="BP92" s="38">
        <f t="shared" si="45"/>
        <v>1993.560530931878</v>
      </c>
      <c r="BQ92" s="38">
        <f t="shared" si="45"/>
        <v>799.13667580259062</v>
      </c>
      <c r="BR92" s="38">
        <f t="shared" si="45"/>
        <v>600.84461766300956</v>
      </c>
      <c r="BS92" s="38">
        <f t="shared" si="45"/>
        <v>2755.6581412488522</v>
      </c>
      <c r="BT92" s="38">
        <f t="shared" si="45"/>
        <v>1620.9929468773553</v>
      </c>
      <c r="BU92" s="38">
        <f t="shared" si="45"/>
        <v>1867.9270853005437</v>
      </c>
      <c r="BV92" s="38">
        <f t="shared" si="45"/>
        <v>-1326.6909935409349</v>
      </c>
      <c r="BW92" s="38">
        <f t="shared" si="45"/>
        <v>16905.164878315729</v>
      </c>
      <c r="BX92" s="38">
        <f t="shared" si="44"/>
        <v>-754.80176492435567</v>
      </c>
      <c r="BY92" s="38">
        <f t="shared" si="38"/>
        <v>4696.6802763046289</v>
      </c>
      <c r="BZ92" s="38">
        <f t="shared" si="38"/>
        <v>3542.1120361347203</v>
      </c>
      <c r="CA92" s="38">
        <f t="shared" si="38"/>
        <v>1555.7300598973598</v>
      </c>
      <c r="CB92" s="38">
        <f t="shared" si="38"/>
        <v>6953.2713624020325</v>
      </c>
      <c r="CC92" s="38">
        <f t="shared" si="38"/>
        <v>14400.492351065535</v>
      </c>
      <c r="CD92" s="38">
        <f t="shared" si="38"/>
        <v>28.046230459127401</v>
      </c>
      <c r="CE92" s="38">
        <f t="shared" si="38"/>
        <v>-2930.9067745878856</v>
      </c>
      <c r="CF92" s="38">
        <f t="shared" si="38"/>
        <v>1914.4727998732124</v>
      </c>
      <c r="CG92" s="38">
        <f t="shared" si="38"/>
        <v>200391.23576295655</v>
      </c>
      <c r="CJ92" s="32">
        <f t="shared" si="41"/>
        <v>3.1077395533818736E-2</v>
      </c>
      <c r="CK92" s="23">
        <v>1.8036793693452544E-2</v>
      </c>
      <c r="CL92" s="39">
        <f t="shared" si="42"/>
        <v>101111.93485649867</v>
      </c>
      <c r="CM92" s="52">
        <f t="shared" si="43"/>
        <v>5605870.786957155</v>
      </c>
    </row>
    <row r="93" spans="1:91" ht="15" x14ac:dyDescent="0.25">
      <c r="A93" s="37">
        <v>2010</v>
      </c>
      <c r="B93" s="52">
        <f t="shared" si="39"/>
        <v>5429434.9500821205</v>
      </c>
      <c r="C93" s="37"/>
      <c r="D93" s="37"/>
      <c r="E93" s="63"/>
      <c r="F93" s="63"/>
      <c r="G93" s="37"/>
      <c r="H93" s="37"/>
      <c r="I93" s="38">
        <v>280439.93234328809</v>
      </c>
      <c r="J93" s="38">
        <v>958347.65042524133</v>
      </c>
      <c r="K93" s="38">
        <v>51715.349784860598</v>
      </c>
      <c r="L93" s="38">
        <v>230629.91352908686</v>
      </c>
      <c r="M93" s="38">
        <v>73393.945131086133</v>
      </c>
      <c r="N93" s="38">
        <v>104740.365993114</v>
      </c>
      <c r="O93" s="38">
        <v>74218.369251902768</v>
      </c>
      <c r="P93" s="38">
        <v>116774.69044474894</v>
      </c>
      <c r="Q93" s="38">
        <v>57787.285615339053</v>
      </c>
      <c r="R93" s="38">
        <v>67132.820194997665</v>
      </c>
      <c r="S93" s="38">
        <v>50664.332671322787</v>
      </c>
      <c r="T93" s="38">
        <v>38875.292181603319</v>
      </c>
      <c r="U93" s="38">
        <v>127122.66928824356</v>
      </c>
      <c r="V93" s="38">
        <v>63550.466720954086</v>
      </c>
      <c r="W93" s="38">
        <v>106999.34567613648</v>
      </c>
      <c r="X93" s="38">
        <v>70575.896273298582</v>
      </c>
      <c r="Y93" s="38">
        <v>76655.51612294701</v>
      </c>
      <c r="Z93" s="38">
        <v>54158.032862098597</v>
      </c>
      <c r="AA93" s="38">
        <v>29537.882435851017</v>
      </c>
      <c r="AB93" s="38">
        <v>70076.970467909399</v>
      </c>
      <c r="AC93" s="38">
        <v>241485.15383042459</v>
      </c>
      <c r="AD93" s="38">
        <v>53498.66738357643</v>
      </c>
      <c r="AE93" s="38">
        <v>108209.99479408066</v>
      </c>
      <c r="AF93" s="38">
        <v>44561.487966235014</v>
      </c>
      <c r="AG93" s="39">
        <f t="shared" si="40"/>
        <v>3151152.0313883456</v>
      </c>
      <c r="AI93" s="38">
        <v>287493.60466147371</v>
      </c>
      <c r="AJ93" s="38">
        <v>963057.66012047126</v>
      </c>
      <c r="AK93" s="38">
        <v>52647.754841991475</v>
      </c>
      <c r="AL93" s="38">
        <v>227205.78933368388</v>
      </c>
      <c r="AM93" s="38">
        <v>77454.632185583279</v>
      </c>
      <c r="AN93" s="38">
        <v>107996.66370918155</v>
      </c>
      <c r="AO93" s="38">
        <v>76329.612819210859</v>
      </c>
      <c r="AP93" s="38">
        <v>120974.92101450915</v>
      </c>
      <c r="AQ93" s="38">
        <v>58212.223793264602</v>
      </c>
      <c r="AR93" s="38">
        <v>70117.919321004068</v>
      </c>
      <c r="AS93" s="38">
        <v>45307.979520064473</v>
      </c>
      <c r="AT93" s="38">
        <v>38858.276142104078</v>
      </c>
      <c r="AU93" s="38">
        <v>138513.09549768333</v>
      </c>
      <c r="AV93" s="38">
        <v>68554.989797722767</v>
      </c>
      <c r="AW93" s="38">
        <v>107375.49831075719</v>
      </c>
      <c r="AX93" s="38">
        <v>74516.567087572446</v>
      </c>
      <c r="AY93" s="38">
        <v>80400.213203056308</v>
      </c>
      <c r="AZ93" s="38">
        <v>54809.126043287099</v>
      </c>
      <c r="BA93" s="38">
        <v>29611.722641618082</v>
      </c>
      <c r="BB93" s="38">
        <v>68375.275538805363</v>
      </c>
      <c r="BC93" s="38">
        <v>245034.01715389491</v>
      </c>
      <c r="BD93" s="38">
        <v>54114.450221438397</v>
      </c>
      <c r="BE93" s="38">
        <v>115689.05193976648</v>
      </c>
      <c r="BF93" s="38">
        <v>47058.572960668913</v>
      </c>
      <c r="BG93" s="38">
        <v>3209709.6178588122</v>
      </c>
      <c r="BI93" s="38">
        <f t="shared" si="45"/>
        <v>-7053.6723181856214</v>
      </c>
      <c r="BJ93" s="38">
        <f t="shared" si="45"/>
        <v>-4710.0096952299355</v>
      </c>
      <c r="BK93" s="38">
        <f t="shared" si="45"/>
        <v>-932.40505713087623</v>
      </c>
      <c r="BL93" s="38">
        <f t="shared" si="45"/>
        <v>3424.1241954029829</v>
      </c>
      <c r="BM93" s="38">
        <f t="shared" si="45"/>
        <v>-4060.6870544971462</v>
      </c>
      <c r="BN93" s="38">
        <f t="shared" si="45"/>
        <v>-3256.2977160675509</v>
      </c>
      <c r="BO93" s="38">
        <f t="shared" si="45"/>
        <v>-2111.2435673080909</v>
      </c>
      <c r="BP93" s="38">
        <f t="shared" si="45"/>
        <v>-4200.2305697602133</v>
      </c>
      <c r="BQ93" s="38">
        <f t="shared" si="45"/>
        <v>-424.9381779255491</v>
      </c>
      <c r="BR93" s="38">
        <f t="shared" si="45"/>
        <v>-2985.0991260064038</v>
      </c>
      <c r="BS93" s="38">
        <f t="shared" si="45"/>
        <v>5356.353151258314</v>
      </c>
      <c r="BT93" s="38">
        <f t="shared" si="45"/>
        <v>17.016039499241742</v>
      </c>
      <c r="BU93" s="38">
        <f t="shared" si="45"/>
        <v>-11390.426209439771</v>
      </c>
      <c r="BV93" s="38">
        <f t="shared" si="45"/>
        <v>-5004.5230767686808</v>
      </c>
      <c r="BW93" s="38">
        <f t="shared" si="45"/>
        <v>-376.15263462071016</v>
      </c>
      <c r="BX93" s="38">
        <f t="shared" si="44"/>
        <v>-3940.6708142738644</v>
      </c>
      <c r="BY93" s="38">
        <f t="shared" si="38"/>
        <v>-3744.6970801092975</v>
      </c>
      <c r="BZ93" s="38">
        <f t="shared" si="38"/>
        <v>-651.09318118850206</v>
      </c>
      <c r="CA93" s="38">
        <f t="shared" si="38"/>
        <v>-73.840205767064617</v>
      </c>
      <c r="CB93" s="38">
        <f t="shared" si="38"/>
        <v>1701.6949291040364</v>
      </c>
      <c r="CC93" s="38">
        <f t="shared" si="38"/>
        <v>-3548.8633234703157</v>
      </c>
      <c r="CD93" s="38">
        <f t="shared" si="38"/>
        <v>-615.78283786196698</v>
      </c>
      <c r="CE93" s="38">
        <f t="shared" si="38"/>
        <v>-7479.0571456858161</v>
      </c>
      <c r="CF93" s="38">
        <f t="shared" si="38"/>
        <v>-2497.0849944338988</v>
      </c>
      <c r="CG93" s="38">
        <f t="shared" si="38"/>
        <v>-58557.586470466573</v>
      </c>
      <c r="CJ93" s="32">
        <f t="shared" si="41"/>
        <v>3.8055675274005898E-2</v>
      </c>
      <c r="CK93" s="23">
        <v>2.2086868992458441E-2</v>
      </c>
      <c r="CL93" s="39">
        <f t="shared" si="42"/>
        <v>119919.21844553892</v>
      </c>
      <c r="CM93" s="52">
        <f t="shared" si="43"/>
        <v>5429434.9500821205</v>
      </c>
    </row>
    <row r="94" spans="1:91" ht="15" x14ac:dyDescent="0.25">
      <c r="A94" s="37">
        <v>2011</v>
      </c>
      <c r="B94" s="52">
        <f t="shared" si="39"/>
        <v>5964218.5540361973</v>
      </c>
      <c r="C94" s="37"/>
      <c r="D94" s="37"/>
      <c r="E94" s="63"/>
      <c r="F94" s="63"/>
      <c r="G94" s="37"/>
      <c r="H94" s="37"/>
      <c r="I94" s="38">
        <v>298466.86926372134</v>
      </c>
      <c r="J94" s="38">
        <v>1049604.0526713177</v>
      </c>
      <c r="K94" s="38">
        <v>57426.120930589736</v>
      </c>
      <c r="L94" s="38">
        <v>250876.73081549455</v>
      </c>
      <c r="M94" s="38">
        <v>89973.84992105866</v>
      </c>
      <c r="N94" s="38">
        <v>114472.57684578799</v>
      </c>
      <c r="O94" s="38">
        <v>77950.620562893106</v>
      </c>
      <c r="P94" s="38">
        <v>129487.19585184837</v>
      </c>
      <c r="Q94" s="38">
        <v>63220.328726182917</v>
      </c>
      <c r="R94" s="38">
        <v>72853.296850625033</v>
      </c>
      <c r="S94" s="38">
        <v>54532.811651489341</v>
      </c>
      <c r="T94" s="38">
        <v>40482.571766697511</v>
      </c>
      <c r="U94" s="38">
        <v>142751.08698327374</v>
      </c>
      <c r="V94" s="38">
        <v>70655.398896974992</v>
      </c>
      <c r="W94" s="38">
        <v>110694.9849199656</v>
      </c>
      <c r="X94" s="38">
        <v>81081.167975602744</v>
      </c>
      <c r="Y94" s="38">
        <v>86536.429591378284</v>
      </c>
      <c r="Z94" s="38">
        <v>54525.735046745613</v>
      </c>
      <c r="AA94" s="38">
        <v>29995.710059247554</v>
      </c>
      <c r="AB94" s="38">
        <v>73173.036100434299</v>
      </c>
      <c r="AC94" s="38">
        <v>276304.8780459449</v>
      </c>
      <c r="AD94" s="38">
        <v>57863.016279254967</v>
      </c>
      <c r="AE94" s="38">
        <v>128170.03214985442</v>
      </c>
      <c r="AF94" s="38">
        <v>50432.870140162027</v>
      </c>
      <c r="AG94" s="39">
        <f t="shared" si="40"/>
        <v>3461531.3720465447</v>
      </c>
      <c r="AI94" s="38">
        <v>300774.49853241321</v>
      </c>
      <c r="AJ94" s="38">
        <v>998044.29224331898</v>
      </c>
      <c r="AK94" s="38">
        <v>54941.365884939551</v>
      </c>
      <c r="AL94" s="38">
        <v>238011.82002665548</v>
      </c>
      <c r="AM94" s="38">
        <v>81108.656225299812</v>
      </c>
      <c r="AN94" s="38">
        <v>112627.93681519282</v>
      </c>
      <c r="AO94" s="38">
        <v>80620.845408331123</v>
      </c>
      <c r="AP94" s="38">
        <v>126490.96037049541</v>
      </c>
      <c r="AQ94" s="38">
        <v>60529.934344972484</v>
      </c>
      <c r="AR94" s="38">
        <v>73735.093551931248</v>
      </c>
      <c r="AS94" s="38">
        <v>47579.622636077424</v>
      </c>
      <c r="AT94" s="38">
        <v>40294.24736220295</v>
      </c>
      <c r="AU94" s="38">
        <v>145487.18137145924</v>
      </c>
      <c r="AV94" s="38">
        <v>72623.668531063726</v>
      </c>
      <c r="AW94" s="38">
        <v>112932.3934539326</v>
      </c>
      <c r="AX94" s="38">
        <v>79134.635441467195</v>
      </c>
      <c r="AY94" s="38">
        <v>85951.839888448885</v>
      </c>
      <c r="AZ94" s="38">
        <v>56550.243226537408</v>
      </c>
      <c r="BA94" s="38">
        <v>30560.89409709402</v>
      </c>
      <c r="BB94" s="38">
        <v>71769.338439936168</v>
      </c>
      <c r="BC94" s="38">
        <v>255513.5226483522</v>
      </c>
      <c r="BD94" s="38">
        <v>55061.330728074863</v>
      </c>
      <c r="BE94" s="38">
        <v>122443.04455729766</v>
      </c>
      <c r="BF94" s="38">
        <v>48881.044258835798</v>
      </c>
      <c r="BG94" s="38">
        <v>3351668.4100443288</v>
      </c>
      <c r="BI94" s="38">
        <f t="shared" si="45"/>
        <v>-2307.629268691875</v>
      </c>
      <c r="BJ94" s="38">
        <f t="shared" si="45"/>
        <v>51559.760427998728</v>
      </c>
      <c r="BK94" s="38">
        <f t="shared" si="45"/>
        <v>2484.7550456501849</v>
      </c>
      <c r="BL94" s="38">
        <f t="shared" si="45"/>
        <v>12864.910788839072</v>
      </c>
      <c r="BM94" s="38">
        <f t="shared" si="45"/>
        <v>8865.1936957588478</v>
      </c>
      <c r="BN94" s="38">
        <f t="shared" si="45"/>
        <v>1844.6400305951684</v>
      </c>
      <c r="BO94" s="38">
        <f t="shared" si="45"/>
        <v>-2670.2248454380169</v>
      </c>
      <c r="BP94" s="38">
        <f t="shared" si="45"/>
        <v>2996.2354813529673</v>
      </c>
      <c r="BQ94" s="38">
        <f t="shared" si="45"/>
        <v>2690.3943812104335</v>
      </c>
      <c r="BR94" s="38">
        <f t="shared" si="45"/>
        <v>-881.79670130621525</v>
      </c>
      <c r="BS94" s="38">
        <f t="shared" si="45"/>
        <v>6953.1890154119174</v>
      </c>
      <c r="BT94" s="38">
        <f t="shared" si="45"/>
        <v>188.32440449456044</v>
      </c>
      <c r="BU94" s="38">
        <f t="shared" si="45"/>
        <v>-2736.0943881855055</v>
      </c>
      <c r="BV94" s="38">
        <f t="shared" si="45"/>
        <v>-1968.2696340887342</v>
      </c>
      <c r="BW94" s="38">
        <f t="shared" si="45"/>
        <v>-2237.4085339669982</v>
      </c>
      <c r="BX94" s="38">
        <f t="shared" si="44"/>
        <v>1946.5325341355492</v>
      </c>
      <c r="BY94" s="38">
        <f t="shared" si="38"/>
        <v>584.58970292939921</v>
      </c>
      <c r="BZ94" s="38">
        <f t="shared" si="38"/>
        <v>-2024.5081797917956</v>
      </c>
      <c r="CA94" s="38">
        <f t="shared" si="38"/>
        <v>-565.1840378464658</v>
      </c>
      <c r="CB94" s="38">
        <f t="shared" si="38"/>
        <v>1403.6976604981319</v>
      </c>
      <c r="CC94" s="38">
        <f t="shared" si="38"/>
        <v>20791.355397592706</v>
      </c>
      <c r="CD94" s="38">
        <f t="shared" si="38"/>
        <v>2801.6855511801041</v>
      </c>
      <c r="CE94" s="38">
        <f t="shared" si="38"/>
        <v>5726.9875925567612</v>
      </c>
      <c r="CF94" s="38">
        <f t="shared" si="38"/>
        <v>1551.8258813262291</v>
      </c>
      <c r="CG94" s="38">
        <f t="shared" si="38"/>
        <v>109862.96200221591</v>
      </c>
      <c r="CJ94" s="32">
        <f t="shared" si="41"/>
        <v>4.7303495199218962E-2</v>
      </c>
      <c r="CK94" s="23">
        <v>2.7454146952535667E-2</v>
      </c>
      <c r="CL94" s="39">
        <f t="shared" si="42"/>
        <v>163742.53263954955</v>
      </c>
      <c r="CM94" s="52">
        <f t="shared" si="43"/>
        <v>5964218.5540361973</v>
      </c>
    </row>
    <row r="95" spans="1:91" ht="15" x14ac:dyDescent="0.25">
      <c r="A95" s="37">
        <v>2012</v>
      </c>
      <c r="B95" s="52">
        <f t="shared" si="39"/>
        <v>6172212.5004764684</v>
      </c>
      <c r="C95" s="37"/>
      <c r="D95" s="37"/>
      <c r="E95" s="63"/>
      <c r="F95" s="63"/>
      <c r="G95" s="37"/>
      <c r="H95" s="37"/>
      <c r="I95" s="38">
        <v>311947.50133855612</v>
      </c>
      <c r="J95" s="38">
        <v>1059778.9477621366</v>
      </c>
      <c r="K95" s="38">
        <v>60843.635549482089</v>
      </c>
      <c r="L95" s="38">
        <v>254447.38228382744</v>
      </c>
      <c r="M95" s="38">
        <v>93378.838502549901</v>
      </c>
      <c r="N95" s="38">
        <v>118627.48111610902</v>
      </c>
      <c r="O95" s="38">
        <v>84115.563134831027</v>
      </c>
      <c r="P95" s="38">
        <v>132951.02143417348</v>
      </c>
      <c r="Q95" s="38">
        <v>65833.587974230104</v>
      </c>
      <c r="R95" s="38">
        <v>79668.936770980494</v>
      </c>
      <c r="S95" s="38">
        <v>52387.136129975996</v>
      </c>
      <c r="T95" s="38">
        <v>43509.119580754028</v>
      </c>
      <c r="U95" s="38">
        <v>161479.33173320114</v>
      </c>
      <c r="V95" s="38">
        <v>77721.044525117919</v>
      </c>
      <c r="W95" s="38">
        <v>118148.29885008268</v>
      </c>
      <c r="X95" s="38">
        <v>86434.149918689713</v>
      </c>
      <c r="Y95" s="38">
        <v>95081.77502337117</v>
      </c>
      <c r="Z95" s="38">
        <v>57342.610540555375</v>
      </c>
      <c r="AA95" s="38">
        <v>29381.213139926258</v>
      </c>
      <c r="AB95" s="38">
        <v>73702.445509862489</v>
      </c>
      <c r="AC95" s="38">
        <v>279208.99265079468</v>
      </c>
      <c r="AD95" s="38">
        <v>57032.11903508089</v>
      </c>
      <c r="AE95" s="38">
        <v>137571.29303725457</v>
      </c>
      <c r="AF95" s="38">
        <v>51655.108107015716</v>
      </c>
      <c r="AG95" s="39">
        <f t="shared" si="40"/>
        <v>3582247.5336485594</v>
      </c>
      <c r="AI95" s="38">
        <v>313297.86588826188</v>
      </c>
      <c r="AJ95" s="38">
        <v>1025953.3685162376</v>
      </c>
      <c r="AK95" s="38">
        <v>56831.394743570054</v>
      </c>
      <c r="AL95" s="38">
        <v>247015.8510200523</v>
      </c>
      <c r="AM95" s="38">
        <v>84169.281004890756</v>
      </c>
      <c r="AN95" s="38">
        <v>116525.78374595713</v>
      </c>
      <c r="AO95" s="38">
        <v>84665.104325912864</v>
      </c>
      <c r="AP95" s="38">
        <v>131354.56472841723</v>
      </c>
      <c r="AQ95" s="38">
        <v>62500.170486179035</v>
      </c>
      <c r="AR95" s="38">
        <v>76877.486685091382</v>
      </c>
      <c r="AS95" s="38">
        <v>49421.901604615392</v>
      </c>
      <c r="AT95" s="38">
        <v>41612.808391654231</v>
      </c>
      <c r="AU95" s="38">
        <v>151491.07523224066</v>
      </c>
      <c r="AV95" s="38">
        <v>76487.526334214403</v>
      </c>
      <c r="AW95" s="38">
        <v>118219.76281019415</v>
      </c>
      <c r="AX95" s="38">
        <v>83335.261304942425</v>
      </c>
      <c r="AY95" s="38">
        <v>91296.814380539319</v>
      </c>
      <c r="AZ95" s="38">
        <v>58185.025820159564</v>
      </c>
      <c r="BA95" s="38">
        <v>31665.950380473074</v>
      </c>
      <c r="BB95" s="38">
        <v>74437.717074400236</v>
      </c>
      <c r="BC95" s="38">
        <v>264008.63097003876</v>
      </c>
      <c r="BD95" s="38">
        <v>55818.781987091643</v>
      </c>
      <c r="BE95" s="38">
        <v>128561.70370740756</v>
      </c>
      <c r="BF95" s="38">
        <v>50214.720863916722</v>
      </c>
      <c r="BG95" s="38">
        <v>3473948.552006457</v>
      </c>
      <c r="BI95" s="38">
        <f t="shared" si="45"/>
        <v>-1350.3645497057587</v>
      </c>
      <c r="BJ95" s="38">
        <f t="shared" si="45"/>
        <v>33825.579245898989</v>
      </c>
      <c r="BK95" s="38">
        <f t="shared" si="45"/>
        <v>4012.2408059120353</v>
      </c>
      <c r="BL95" s="38">
        <f t="shared" si="45"/>
        <v>7431.531263775134</v>
      </c>
      <c r="BM95" s="38">
        <f t="shared" si="45"/>
        <v>9209.5574976591452</v>
      </c>
      <c r="BN95" s="38">
        <f t="shared" si="45"/>
        <v>2101.6973701518873</v>
      </c>
      <c r="BO95" s="38">
        <f t="shared" si="45"/>
        <v>-549.54119108183659</v>
      </c>
      <c r="BP95" s="38">
        <f t="shared" si="45"/>
        <v>1596.4567057562526</v>
      </c>
      <c r="BQ95" s="38">
        <f t="shared" si="45"/>
        <v>3333.4174880510691</v>
      </c>
      <c r="BR95" s="38">
        <f t="shared" si="45"/>
        <v>2791.4500858891115</v>
      </c>
      <c r="BS95" s="38">
        <f t="shared" si="45"/>
        <v>2965.2345253606036</v>
      </c>
      <c r="BT95" s="38">
        <f t="shared" si="45"/>
        <v>1896.311189099797</v>
      </c>
      <c r="BU95" s="38">
        <f t="shared" si="45"/>
        <v>9988.2565009604732</v>
      </c>
      <c r="BV95" s="38">
        <f t="shared" si="45"/>
        <v>1233.5181909035164</v>
      </c>
      <c r="BW95" s="38">
        <f t="shared" si="45"/>
        <v>-71.463960111475899</v>
      </c>
      <c r="BX95" s="38">
        <f t="shared" si="44"/>
        <v>3098.8886137472873</v>
      </c>
      <c r="BY95" s="38">
        <f t="shared" si="38"/>
        <v>3784.9606428318511</v>
      </c>
      <c r="BZ95" s="38">
        <f t="shared" si="38"/>
        <v>-842.41527960418898</v>
      </c>
      <c r="CA95" s="38">
        <f t="shared" si="38"/>
        <v>-2284.7372405468159</v>
      </c>
      <c r="CB95" s="38">
        <f t="shared" si="38"/>
        <v>-735.2715645377466</v>
      </c>
      <c r="CC95" s="38">
        <f t="shared" si="38"/>
        <v>15200.361680755916</v>
      </c>
      <c r="CD95" s="38">
        <f t="shared" si="38"/>
        <v>1213.3370479892474</v>
      </c>
      <c r="CE95" s="38">
        <f t="shared" si="38"/>
        <v>9009.5893298470037</v>
      </c>
      <c r="CF95" s="38">
        <f t="shared" si="38"/>
        <v>1440.3872430989941</v>
      </c>
      <c r="CG95" s="38">
        <f t="shared" si="38"/>
        <v>108298.98164210236</v>
      </c>
      <c r="CJ95" s="32">
        <f t="shared" si="41"/>
        <v>5.837742941783032E-2</v>
      </c>
      <c r="CK95" s="23">
        <v>3.3881270701004246E-2</v>
      </c>
      <c r="CL95" s="39">
        <f t="shared" si="42"/>
        <v>209122.40255276553</v>
      </c>
      <c r="CM95" s="52">
        <f t="shared" si="43"/>
        <v>6172212.5004764684</v>
      </c>
    </row>
    <row r="96" spans="1:91" ht="15" x14ac:dyDescent="0.25">
      <c r="A96" s="37">
        <v>2013</v>
      </c>
      <c r="B96" s="52">
        <f t="shared" si="39"/>
        <v>6280197.3838934759</v>
      </c>
      <c r="C96" s="37"/>
      <c r="D96" s="37"/>
      <c r="E96" s="63"/>
      <c r="F96" s="63"/>
      <c r="G96" s="37"/>
      <c r="H96" s="37"/>
      <c r="I96" s="38">
        <v>329881.85737135186</v>
      </c>
      <c r="J96" s="38">
        <v>1033836.613615497</v>
      </c>
      <c r="K96" s="38">
        <v>63249.874576720104</v>
      </c>
      <c r="L96" s="38">
        <v>263381.70955208049</v>
      </c>
      <c r="M96" s="38">
        <v>94050.094932520689</v>
      </c>
      <c r="N96" s="38">
        <v>122790.93117844318</v>
      </c>
      <c r="O96" s="38">
        <v>88657.614320674998</v>
      </c>
      <c r="P96" s="38">
        <v>136889.44675812966</v>
      </c>
      <c r="Q96" s="38">
        <v>67582.26123479582</v>
      </c>
      <c r="R96" s="38">
        <v>84100.129942901927</v>
      </c>
      <c r="S96" s="38">
        <v>53235.17797032978</v>
      </c>
      <c r="T96" s="38">
        <v>44601.365833087752</v>
      </c>
      <c r="U96" s="38">
        <v>172202.5379137834</v>
      </c>
      <c r="V96" s="38">
        <v>85479.046446601715</v>
      </c>
      <c r="W96" s="38">
        <v>113122.53481755151</v>
      </c>
      <c r="X96" s="38">
        <v>93301.08106879906</v>
      </c>
      <c r="Y96" s="38">
        <v>96782.052386891184</v>
      </c>
      <c r="Z96" s="38">
        <v>60399.000669428155</v>
      </c>
      <c r="AA96" s="38">
        <v>30710.617133386993</v>
      </c>
      <c r="AB96" s="38">
        <v>74483.280368123204</v>
      </c>
      <c r="AC96" s="38">
        <v>281395.5017121592</v>
      </c>
      <c r="AD96" s="38">
        <v>56838.827578295684</v>
      </c>
      <c r="AE96" s="38">
        <v>143807.05310354312</v>
      </c>
      <c r="AF96" s="38">
        <v>54141.5194588827</v>
      </c>
      <c r="AG96" s="39">
        <f t="shared" si="40"/>
        <v>3644920.129943979</v>
      </c>
      <c r="AI96" s="38">
        <v>324755.23790066608</v>
      </c>
      <c r="AJ96" s="38">
        <v>1046248.5487978918</v>
      </c>
      <c r="AK96" s="38">
        <v>58262.577705544187</v>
      </c>
      <c r="AL96" s="38">
        <v>253882.09465200515</v>
      </c>
      <c r="AM96" s="38">
        <v>86486.796527432482</v>
      </c>
      <c r="AN96" s="38">
        <v>119571.418664212</v>
      </c>
      <c r="AO96" s="38">
        <v>88326.943320976148</v>
      </c>
      <c r="AP96" s="38">
        <v>135402.69732825083</v>
      </c>
      <c r="AQ96" s="38">
        <v>64022.506279017398</v>
      </c>
      <c r="AR96" s="38">
        <v>79368.843656853278</v>
      </c>
      <c r="AS96" s="38">
        <v>50814.926331854964</v>
      </c>
      <c r="AT96" s="38">
        <v>42741.580435618744</v>
      </c>
      <c r="AU96" s="38">
        <v>156095.2500462663</v>
      </c>
      <c r="AV96" s="38">
        <v>79920.708019916477</v>
      </c>
      <c r="AW96" s="38">
        <v>123210.49688497762</v>
      </c>
      <c r="AX96" s="38">
        <v>86930.378612832399</v>
      </c>
      <c r="AY96" s="38">
        <v>96246.960326742614</v>
      </c>
      <c r="AZ96" s="38">
        <v>59662.249919499205</v>
      </c>
      <c r="BA96" s="38">
        <v>32958.355278339543</v>
      </c>
      <c r="BB96" s="38">
        <v>76278.732328302489</v>
      </c>
      <c r="BC96" s="38">
        <v>270211.92005259282</v>
      </c>
      <c r="BD96" s="38">
        <v>56364.17435676141</v>
      </c>
      <c r="BE96" s="38">
        <v>133803.31947426838</v>
      </c>
      <c r="BF96" s="38">
        <v>50992.96665743865</v>
      </c>
      <c r="BG96" s="38">
        <v>3572559.6835582596</v>
      </c>
      <c r="BI96" s="38">
        <f t="shared" si="45"/>
        <v>5126.6194706857787</v>
      </c>
      <c r="BJ96" s="38">
        <f t="shared" si="45"/>
        <v>-12411.935182394809</v>
      </c>
      <c r="BK96" s="38">
        <f t="shared" si="45"/>
        <v>4987.2968711759167</v>
      </c>
      <c r="BL96" s="38">
        <f t="shared" si="45"/>
        <v>9499.6149000753358</v>
      </c>
      <c r="BM96" s="38">
        <f t="shared" si="45"/>
        <v>7563.2984050882078</v>
      </c>
      <c r="BN96" s="38">
        <f t="shared" si="45"/>
        <v>3219.5125142311736</v>
      </c>
      <c r="BO96" s="38">
        <f t="shared" si="45"/>
        <v>330.67099969885021</v>
      </c>
      <c r="BP96" s="38">
        <f t="shared" si="45"/>
        <v>1486.749429878837</v>
      </c>
      <c r="BQ96" s="38">
        <f t="shared" si="45"/>
        <v>3559.7549557784223</v>
      </c>
      <c r="BR96" s="38">
        <f t="shared" si="45"/>
        <v>4731.2862860486493</v>
      </c>
      <c r="BS96" s="38">
        <f t="shared" si="45"/>
        <v>2420.251638474816</v>
      </c>
      <c r="BT96" s="38">
        <f t="shared" si="45"/>
        <v>1859.7853974690079</v>
      </c>
      <c r="BU96" s="38">
        <f t="shared" si="45"/>
        <v>16107.287867517094</v>
      </c>
      <c r="BV96" s="38">
        <f t="shared" si="45"/>
        <v>5558.3384266852372</v>
      </c>
      <c r="BW96" s="38">
        <f t="shared" si="45"/>
        <v>-10087.96206742611</v>
      </c>
      <c r="BX96" s="38">
        <f t="shared" si="44"/>
        <v>6370.7024559666606</v>
      </c>
      <c r="BY96" s="38">
        <f t="shared" si="38"/>
        <v>535.09206014857045</v>
      </c>
      <c r="BZ96" s="38">
        <f t="shared" si="38"/>
        <v>736.75074992894952</v>
      </c>
      <c r="CA96" s="38">
        <f t="shared" si="38"/>
        <v>-2247.7381449525492</v>
      </c>
      <c r="CB96" s="38">
        <f t="shared" si="38"/>
        <v>-1795.4519601792854</v>
      </c>
      <c r="CC96" s="38">
        <f t="shared" si="38"/>
        <v>11183.581659566378</v>
      </c>
      <c r="CD96" s="38">
        <f t="shared" si="38"/>
        <v>474.65322153427405</v>
      </c>
      <c r="CE96" s="38">
        <f t="shared" si="38"/>
        <v>10003.733629274735</v>
      </c>
      <c r="CF96" s="38">
        <f t="shared" si="38"/>
        <v>3148.5528014440497</v>
      </c>
      <c r="CG96" s="38">
        <f t="shared" si="38"/>
        <v>72360.446385719348</v>
      </c>
      <c r="CJ96" s="32">
        <f t="shared" si="41"/>
        <v>7.2725875480229671E-2</v>
      </c>
      <c r="CK96" s="23">
        <v>4.2208865629848907E-2</v>
      </c>
      <c r="CL96" s="39">
        <f t="shared" si="42"/>
        <v>265080.00750568835</v>
      </c>
      <c r="CM96" s="52">
        <f t="shared" si="43"/>
        <v>6280197.3838934759</v>
      </c>
    </row>
    <row r="97" spans="1:91" ht="15" x14ac:dyDescent="0.25">
      <c r="A97" s="37">
        <v>2014</v>
      </c>
      <c r="B97" s="52">
        <f t="shared" si="39"/>
        <v>6260793.8025697721</v>
      </c>
      <c r="C97" s="37"/>
      <c r="D97" s="37"/>
      <c r="E97" s="63"/>
      <c r="F97" s="63"/>
      <c r="G97" s="37"/>
      <c r="H97" s="37"/>
      <c r="I97" s="38">
        <v>316835.24517699896</v>
      </c>
      <c r="J97" s="38">
        <v>1009434.2170849739</v>
      </c>
      <c r="K97" s="38">
        <v>60215.09490364301</v>
      </c>
      <c r="L97" s="38">
        <v>267999.47283147636</v>
      </c>
      <c r="M97" s="38">
        <v>91744.518377537839</v>
      </c>
      <c r="N97" s="38">
        <v>116687.71051858788</v>
      </c>
      <c r="O97" s="38">
        <v>97002.469528472284</v>
      </c>
      <c r="P97" s="38">
        <v>142669.15626493437</v>
      </c>
      <c r="Q97" s="38">
        <v>65439.102050567337</v>
      </c>
      <c r="R97" s="38">
        <v>85795.681005975042</v>
      </c>
      <c r="S97" s="38">
        <v>52039.541154377795</v>
      </c>
      <c r="T97" s="38">
        <v>43901.572398799268</v>
      </c>
      <c r="U97" s="38">
        <v>168622.65653238649</v>
      </c>
      <c r="V97" s="38">
        <v>87698.29294063423</v>
      </c>
      <c r="W97" s="38">
        <v>123041.35481578506</v>
      </c>
      <c r="X97" s="38">
        <v>90924.687811132884</v>
      </c>
      <c r="Y97" s="38">
        <v>101344.88310986402</v>
      </c>
      <c r="Z97" s="38">
        <v>63423.801039947539</v>
      </c>
      <c r="AA97" s="38">
        <v>30321.063179196895</v>
      </c>
      <c r="AB97" s="38">
        <v>87583.70529439488</v>
      </c>
      <c r="AC97" s="38">
        <v>278744.56967572594</v>
      </c>
      <c r="AD97" s="38">
        <v>54790.604976985407</v>
      </c>
      <c r="AE97" s="38">
        <v>142889.53161396345</v>
      </c>
      <c r="AF97" s="38">
        <v>54509.6878934251</v>
      </c>
      <c r="AG97" s="39">
        <f t="shared" si="40"/>
        <v>3633658.6201797863</v>
      </c>
      <c r="AI97" s="38">
        <v>334824.64209577523</v>
      </c>
      <c r="AJ97" s="38">
        <v>1058731.7487394058</v>
      </c>
      <c r="AK97" s="38">
        <v>59219.773466582301</v>
      </c>
      <c r="AL97" s="38">
        <v>258349.07857328275</v>
      </c>
      <c r="AM97" s="38">
        <v>88003.588370978003</v>
      </c>
      <c r="AN97" s="38">
        <v>121667.07270639653</v>
      </c>
      <c r="AO97" s="38">
        <v>91465.420730630256</v>
      </c>
      <c r="AP97" s="38">
        <v>138488.28597703003</v>
      </c>
      <c r="AQ97" s="38">
        <v>65029.849960501255</v>
      </c>
      <c r="AR97" s="38">
        <v>81060.823904444653</v>
      </c>
      <c r="AS97" s="38">
        <v>51768.459069226359</v>
      </c>
      <c r="AT97" s="38">
        <v>43627.147811148323</v>
      </c>
      <c r="AU97" s="38">
        <v>158970.06134478451</v>
      </c>
      <c r="AV97" s="38">
        <v>82709.693582820677</v>
      </c>
      <c r="AW97" s="38">
        <v>127876.7715441177</v>
      </c>
      <c r="AX97" s="38">
        <v>89762.910186108886</v>
      </c>
      <c r="AY97" s="38">
        <v>100651.95098090213</v>
      </c>
      <c r="AZ97" s="38">
        <v>60922.26746710595</v>
      </c>
      <c r="BA97" s="38">
        <v>34446.725204872266</v>
      </c>
      <c r="BB97" s="38">
        <v>77183.352372102512</v>
      </c>
      <c r="BC97" s="38">
        <v>273967.97144646023</v>
      </c>
      <c r="BD97" s="38">
        <v>56687.011565836772</v>
      </c>
      <c r="BE97" s="38">
        <v>138016.27783535086</v>
      </c>
      <c r="BF97" s="38">
        <v>51163.549393359557</v>
      </c>
      <c r="BG97" s="38">
        <v>3644594.4343292224</v>
      </c>
      <c r="BI97" s="38">
        <f t="shared" si="45"/>
        <v>-17989.39691877627</v>
      </c>
      <c r="BJ97" s="38">
        <f t="shared" si="45"/>
        <v>-49297.531654431834</v>
      </c>
      <c r="BK97" s="38">
        <f t="shared" si="45"/>
        <v>995.32143706070929</v>
      </c>
      <c r="BL97" s="38">
        <f t="shared" si="45"/>
        <v>9650.3942581936135</v>
      </c>
      <c r="BM97" s="38">
        <f t="shared" si="45"/>
        <v>3740.9300065598363</v>
      </c>
      <c r="BN97" s="38">
        <f t="shared" si="45"/>
        <v>-4979.362187808656</v>
      </c>
      <c r="BO97" s="38">
        <f t="shared" si="45"/>
        <v>5537.0487978420279</v>
      </c>
      <c r="BP97" s="38">
        <f t="shared" si="45"/>
        <v>4180.8702879043412</v>
      </c>
      <c r="BQ97" s="38">
        <f t="shared" si="45"/>
        <v>409.25209006608202</v>
      </c>
      <c r="BR97" s="38">
        <f t="shared" si="45"/>
        <v>4734.8571015303896</v>
      </c>
      <c r="BS97" s="38">
        <f t="shared" si="45"/>
        <v>271.08208515143633</v>
      </c>
      <c r="BT97" s="38">
        <f t="shared" si="45"/>
        <v>274.42458765094489</v>
      </c>
      <c r="BU97" s="38">
        <f t="shared" si="45"/>
        <v>9652.5951876019826</v>
      </c>
      <c r="BV97" s="38">
        <f t="shared" si="45"/>
        <v>4988.5993578135531</v>
      </c>
      <c r="BW97" s="38">
        <f t="shared" si="45"/>
        <v>-4835.4167283326387</v>
      </c>
      <c r="BX97" s="38">
        <f t="shared" si="44"/>
        <v>1161.7776250239986</v>
      </c>
      <c r="BY97" s="38">
        <f t="shared" si="38"/>
        <v>692.93212896189652</v>
      </c>
      <c r="BZ97" s="38">
        <f t="shared" si="38"/>
        <v>2501.5335728415885</v>
      </c>
      <c r="CA97" s="38">
        <f t="shared" si="38"/>
        <v>-4125.6620256753704</v>
      </c>
      <c r="CB97" s="38">
        <f t="shared" si="38"/>
        <v>10400.352922292368</v>
      </c>
      <c r="CC97" s="38">
        <f t="shared" si="38"/>
        <v>4776.5982292657136</v>
      </c>
      <c r="CD97" s="38">
        <f t="shared" si="38"/>
        <v>-1896.4065888513651</v>
      </c>
      <c r="CE97" s="38">
        <f t="shared" si="38"/>
        <v>4873.2537786125904</v>
      </c>
      <c r="CF97" s="38">
        <f t="shared" si="38"/>
        <v>3346.1385000655428</v>
      </c>
      <c r="CG97" s="38">
        <f t="shared" si="38"/>
        <v>-10935.814149436075</v>
      </c>
      <c r="CJ97" s="32">
        <f t="shared" si="41"/>
        <v>0.10143363150524558</v>
      </c>
      <c r="CK97" s="23">
        <v>5.8870360711111763E-2</v>
      </c>
      <c r="CL97" s="39">
        <f t="shared" si="42"/>
        <v>368575.18949517555</v>
      </c>
      <c r="CM97" s="52">
        <f t="shared" si="43"/>
        <v>6260793.8025697721</v>
      </c>
    </row>
    <row r="98" spans="1:91" ht="15" x14ac:dyDescent="0.25">
      <c r="A98" s="37">
        <v>2015</v>
      </c>
      <c r="B98" s="52">
        <f t="shared" si="39"/>
        <v>7017439.1360031599</v>
      </c>
      <c r="C98" s="37"/>
      <c r="D98" s="37"/>
      <c r="E98" s="63"/>
      <c r="F98" s="63"/>
      <c r="G98" s="37"/>
      <c r="H98" s="37"/>
      <c r="I98" s="38">
        <v>342161.72259086277</v>
      </c>
      <c r="J98" s="38">
        <v>1196856.0861743169</v>
      </c>
      <c r="K98" s="38">
        <v>64330.574657949306</v>
      </c>
      <c r="L98" s="38">
        <v>292570.212652485</v>
      </c>
      <c r="M98" s="38">
        <v>92317.723157698652</v>
      </c>
      <c r="N98" s="38">
        <v>130506.7553529759</v>
      </c>
      <c r="O98" s="38">
        <v>105166.93464114127</v>
      </c>
      <c r="P98" s="38">
        <v>153555.72978603625</v>
      </c>
      <c r="Q98" s="38">
        <v>71642.730903533782</v>
      </c>
      <c r="R98" s="38">
        <v>94087.229042686173</v>
      </c>
      <c r="S98" s="38">
        <v>54539.98680894151</v>
      </c>
      <c r="T98" s="38">
        <v>47324.64165276046</v>
      </c>
      <c r="U98" s="38">
        <v>190817.89327528831</v>
      </c>
      <c r="V98" s="38">
        <v>101083.34727007846</v>
      </c>
      <c r="W98" s="38">
        <v>147194.91868885036</v>
      </c>
      <c r="X98" s="38">
        <v>105110.32465277619</v>
      </c>
      <c r="Y98" s="38">
        <v>118104.69653193039</v>
      </c>
      <c r="Z98" s="38">
        <v>66475.317437986465</v>
      </c>
      <c r="AA98" s="38">
        <v>34838.136838693295</v>
      </c>
      <c r="AB98" s="38">
        <v>93534.980694342798</v>
      </c>
      <c r="AC98" s="38">
        <v>300817.92796190886</v>
      </c>
      <c r="AD98" s="38">
        <v>59588.889186916007</v>
      </c>
      <c r="AE98" s="38">
        <v>151265.36666530126</v>
      </c>
      <c r="AF98" s="38">
        <v>58910.622070511985</v>
      </c>
      <c r="AG98" s="39">
        <f t="shared" si="40"/>
        <v>4072802.7486959724</v>
      </c>
      <c r="AI98" s="38">
        <v>343235.37219444546</v>
      </c>
      <c r="AJ98" s="38">
        <v>1063080.7646400793</v>
      </c>
      <c r="AK98" s="38">
        <v>59737.713691116485</v>
      </c>
      <c r="AL98" s="38">
        <v>260250.32658365445</v>
      </c>
      <c r="AM98" s="38">
        <v>88737.675097631174</v>
      </c>
      <c r="AN98" s="38">
        <v>122747.17213409208</v>
      </c>
      <c r="AO98" s="38">
        <v>93942.901601981415</v>
      </c>
      <c r="AP98" s="38">
        <v>140479.12597608738</v>
      </c>
      <c r="AQ98" s="38">
        <v>65490.707317202046</v>
      </c>
      <c r="AR98" s="38">
        <v>81852.399727953685</v>
      </c>
      <c r="AS98" s="38">
        <v>52316.464584544527</v>
      </c>
      <c r="AT98" s="38">
        <v>44234.692689269483</v>
      </c>
      <c r="AU98" s="38">
        <v>159946.93753771877</v>
      </c>
      <c r="AV98" s="38">
        <v>84696.546401844564</v>
      </c>
      <c r="AW98" s="38">
        <v>132089.88303277479</v>
      </c>
      <c r="AX98" s="38">
        <v>91739.485870303295</v>
      </c>
      <c r="AY98" s="38">
        <v>104366.81051746265</v>
      </c>
      <c r="AZ98" s="38">
        <v>61912.797913028684</v>
      </c>
      <c r="BA98" s="38">
        <v>36117.199192800545</v>
      </c>
      <c r="BB98" s="38">
        <v>77024.590856658062</v>
      </c>
      <c r="BC98" s="38">
        <v>275233.20251868246</v>
      </c>
      <c r="BD98" s="38">
        <v>56781.54387528565</v>
      </c>
      <c r="BE98" s="38">
        <v>141149.00210441844</v>
      </c>
      <c r="BF98" s="38">
        <v>50705.722353651843</v>
      </c>
      <c r="BG98" s="38">
        <v>3687869.0384126864</v>
      </c>
      <c r="BI98" s="38">
        <f t="shared" si="45"/>
        <v>-1073.6496035826858</v>
      </c>
      <c r="BJ98" s="38">
        <f t="shared" si="45"/>
        <v>133775.32153423759</v>
      </c>
      <c r="BK98" s="38">
        <f t="shared" si="45"/>
        <v>4592.8609668328208</v>
      </c>
      <c r="BL98" s="38">
        <f t="shared" si="45"/>
        <v>32319.886068830558</v>
      </c>
      <c r="BM98" s="38">
        <f t="shared" si="45"/>
        <v>3580.0480600674782</v>
      </c>
      <c r="BN98" s="38">
        <f t="shared" si="45"/>
        <v>7759.5832188838249</v>
      </c>
      <c r="BO98" s="38">
        <f t="shared" si="45"/>
        <v>11224.033039159855</v>
      </c>
      <c r="BP98" s="38">
        <f t="shared" si="45"/>
        <v>13076.603809948865</v>
      </c>
      <c r="BQ98" s="38">
        <f t="shared" si="45"/>
        <v>6152.0235863317357</v>
      </c>
      <c r="BR98" s="38">
        <f t="shared" si="45"/>
        <v>12234.829314732488</v>
      </c>
      <c r="BS98" s="38">
        <f t="shared" si="45"/>
        <v>2223.5222243969838</v>
      </c>
      <c r="BT98" s="38">
        <f t="shared" si="45"/>
        <v>3089.9489634909769</v>
      </c>
      <c r="BU98" s="38">
        <f t="shared" si="45"/>
        <v>30870.955737569544</v>
      </c>
      <c r="BV98" s="38">
        <f t="shared" si="45"/>
        <v>16386.800868233899</v>
      </c>
      <c r="BW98" s="38">
        <f t="shared" si="45"/>
        <v>15105.035656075575</v>
      </c>
      <c r="BX98" s="38">
        <f t="shared" si="44"/>
        <v>13370.8387824729</v>
      </c>
      <c r="BY98" s="38">
        <f t="shared" si="38"/>
        <v>13737.886014467731</v>
      </c>
      <c r="BZ98" s="38">
        <f t="shared" si="38"/>
        <v>4562.519524957781</v>
      </c>
      <c r="CA98" s="38">
        <f t="shared" si="38"/>
        <v>-1279.0623541072491</v>
      </c>
      <c r="CB98" s="38">
        <f t="shared" si="38"/>
        <v>16510.389837684736</v>
      </c>
      <c r="CC98" s="38">
        <f t="shared" si="38"/>
        <v>25584.725443226402</v>
      </c>
      <c r="CD98" s="38">
        <f t="shared" si="38"/>
        <v>2807.3453116303572</v>
      </c>
      <c r="CE98" s="38">
        <f t="shared" si="38"/>
        <v>10116.364560882823</v>
      </c>
      <c r="CF98" s="38">
        <f t="shared" si="38"/>
        <v>8204.8997168601418</v>
      </c>
      <c r="CG98" s="38">
        <f t="shared" si="38"/>
        <v>384933.71028328594</v>
      </c>
      <c r="CJ98" s="32">
        <f t="shared" si="41"/>
        <v>0.13113743276420436</v>
      </c>
      <c r="CK98" s="23">
        <v>7.6109943565992086E-2</v>
      </c>
      <c r="CL98" s="39">
        <f t="shared" si="42"/>
        <v>534096.89661898476</v>
      </c>
      <c r="CM98" s="52">
        <f t="shared" si="43"/>
        <v>7017439.1360031599</v>
      </c>
    </row>
    <row r="99" spans="1:91" ht="15" x14ac:dyDescent="0.25">
      <c r="A99" s="37">
        <v>2016</v>
      </c>
      <c r="B99" s="52">
        <f t="shared" si="39"/>
        <v>6946320.283023701</v>
      </c>
      <c r="C99" s="37"/>
      <c r="D99" s="37"/>
      <c r="E99" s="63"/>
      <c r="F99" s="63"/>
      <c r="G99" s="37"/>
      <c r="H99" s="37"/>
      <c r="I99" s="38">
        <v>403954.14633665449</v>
      </c>
      <c r="J99" s="38">
        <v>1153332.3216334293</v>
      </c>
      <c r="K99" s="38">
        <v>60617.498175788503</v>
      </c>
      <c r="L99" s="38">
        <v>279102.11547913839</v>
      </c>
      <c r="M99" s="38">
        <v>88296.61443590108</v>
      </c>
      <c r="N99" s="38">
        <v>140028.33337692515</v>
      </c>
      <c r="O99" s="38">
        <v>103953.00856559169</v>
      </c>
      <c r="P99" s="38">
        <v>154675.19886250579</v>
      </c>
      <c r="Q99" s="38">
        <v>70791.772385491815</v>
      </c>
      <c r="R99" s="38">
        <v>90024.629813597785</v>
      </c>
      <c r="S99" s="38">
        <v>54320.913102963117</v>
      </c>
      <c r="T99" s="38">
        <v>47160.004004294744</v>
      </c>
      <c r="U99" s="38">
        <v>167993.0688286277</v>
      </c>
      <c r="V99" s="38">
        <v>101869.20778393424</v>
      </c>
      <c r="W99" s="38">
        <v>143946.80969170362</v>
      </c>
      <c r="X99" s="38">
        <v>103673.72038408507</v>
      </c>
      <c r="Y99" s="38">
        <v>120945.5280210045</v>
      </c>
      <c r="Z99" s="38">
        <v>67101.389026367789</v>
      </c>
      <c r="AA99" s="38">
        <v>37689.396531674494</v>
      </c>
      <c r="AB99" s="38">
        <v>87692.409843839167</v>
      </c>
      <c r="AC99" s="38">
        <v>290459.38871561916</v>
      </c>
      <c r="AD99" s="38">
        <v>58970.657900247345</v>
      </c>
      <c r="AE99" s="38">
        <v>150190.89124662284</v>
      </c>
      <c r="AF99" s="38">
        <v>54737.54754505551</v>
      </c>
      <c r="AG99" s="39">
        <f t="shared" si="40"/>
        <v>4031526.5716910623</v>
      </c>
      <c r="AI99" s="38">
        <v>349536.82794834522</v>
      </c>
      <c r="AJ99" s="38">
        <v>1058480.4174826683</v>
      </c>
      <c r="AK99" s="38">
        <v>59861.083257949445</v>
      </c>
      <c r="AL99" s="38">
        <v>259515.86642547155</v>
      </c>
      <c r="AM99" s="38">
        <v>88744.484569561449</v>
      </c>
      <c r="AN99" s="38">
        <v>122696.34958700194</v>
      </c>
      <c r="AO99" s="38">
        <v>95677.121470114304</v>
      </c>
      <c r="AP99" s="38">
        <v>141284.82132963452</v>
      </c>
      <c r="AQ99" s="38">
        <v>65377.676656591881</v>
      </c>
      <c r="AR99" s="38">
        <v>81689.891998483872</v>
      </c>
      <c r="AS99" s="38">
        <v>52495.618466475935</v>
      </c>
      <c r="AT99" s="38">
        <v>44532.141486885252</v>
      </c>
      <c r="AU99" s="38">
        <v>158953.8329868686</v>
      </c>
      <c r="AV99" s="38">
        <v>85773.215849483837</v>
      </c>
      <c r="AW99" s="38">
        <v>135672.77342882595</v>
      </c>
      <c r="AX99" s="38">
        <v>92778.3532871973</v>
      </c>
      <c r="AY99" s="38">
        <v>107253.49243215863</v>
      </c>
      <c r="AZ99" s="38">
        <v>62606.576043044726</v>
      </c>
      <c r="BA99" s="38">
        <v>37914.659654596937</v>
      </c>
      <c r="BB99" s="38">
        <v>75779.464962049824</v>
      </c>
      <c r="BC99" s="38">
        <v>274011.79661859368</v>
      </c>
      <c r="BD99" s="38">
        <v>56623.057480187454</v>
      </c>
      <c r="BE99" s="38">
        <v>143198.6481330207</v>
      </c>
      <c r="BF99" s="38">
        <v>49632.200205288558</v>
      </c>
      <c r="BG99" s="38">
        <v>3700090.3717604992</v>
      </c>
      <c r="BI99" s="38">
        <f t="shared" si="45"/>
        <v>54417.318388309272</v>
      </c>
      <c r="BJ99" s="38">
        <f t="shared" si="45"/>
        <v>94851.904150760965</v>
      </c>
      <c r="BK99" s="38">
        <f t="shared" si="45"/>
        <v>756.41491783905803</v>
      </c>
      <c r="BL99" s="38">
        <f t="shared" si="45"/>
        <v>19586.249053666834</v>
      </c>
      <c r="BM99" s="38">
        <f t="shared" si="45"/>
        <v>-447.8701336603699</v>
      </c>
      <c r="BN99" s="38">
        <f t="shared" si="45"/>
        <v>17331.983789923208</v>
      </c>
      <c r="BO99" s="38">
        <f t="shared" si="45"/>
        <v>8275.8870954773884</v>
      </c>
      <c r="BP99" s="38">
        <f t="shared" si="45"/>
        <v>13390.377532871265</v>
      </c>
      <c r="BQ99" s="38">
        <f t="shared" si="45"/>
        <v>5414.0957288999343</v>
      </c>
      <c r="BR99" s="38">
        <f t="shared" si="45"/>
        <v>8334.7378151139128</v>
      </c>
      <c r="BS99" s="38">
        <f t="shared" si="45"/>
        <v>1825.2946364871823</v>
      </c>
      <c r="BT99" s="38">
        <f t="shared" si="45"/>
        <v>2627.8625174094923</v>
      </c>
      <c r="BU99" s="38">
        <f t="shared" si="45"/>
        <v>9039.2358417591022</v>
      </c>
      <c r="BV99" s="38">
        <f t="shared" si="45"/>
        <v>16095.991934450401</v>
      </c>
      <c r="BW99" s="38">
        <f t="shared" si="45"/>
        <v>8274.0362628776638</v>
      </c>
      <c r="BX99" s="38">
        <f t="shared" si="44"/>
        <v>10895.36709688777</v>
      </c>
      <c r="BY99" s="38">
        <f t="shared" si="38"/>
        <v>13692.035588845873</v>
      </c>
      <c r="BZ99" s="38">
        <f t="shared" si="38"/>
        <v>4494.8129833230632</v>
      </c>
      <c r="CA99" s="38">
        <f t="shared" si="38"/>
        <v>-225.26312292244256</v>
      </c>
      <c r="CB99" s="38">
        <f t="shared" si="38"/>
        <v>11912.944881789343</v>
      </c>
      <c r="CC99" s="38">
        <f t="shared" si="38"/>
        <v>16447.592097025481</v>
      </c>
      <c r="CD99" s="38">
        <f t="shared" si="38"/>
        <v>2347.6004200598909</v>
      </c>
      <c r="CE99" s="38">
        <f t="shared" si="38"/>
        <v>6992.2431136021332</v>
      </c>
      <c r="CF99" s="38">
        <f t="shared" si="38"/>
        <v>5105.3473397669513</v>
      </c>
      <c r="CG99" s="38">
        <f t="shared" si="38"/>
        <v>331436.1999305631</v>
      </c>
      <c r="CJ99" s="32">
        <f t="shared" si="41"/>
        <v>0.18132845231259348</v>
      </c>
      <c r="CK99" s="23">
        <v>0.10523996071537636</v>
      </c>
      <c r="CL99" s="39">
        <f t="shared" si="42"/>
        <v>731030.47370183631</v>
      </c>
      <c r="CM99" s="52">
        <f t="shared" si="43"/>
        <v>6946320.283023701</v>
      </c>
    </row>
    <row r="100" spans="1:91" ht="15" x14ac:dyDescent="0.25">
      <c r="A100" s="37">
        <v>2017</v>
      </c>
      <c r="B100" s="52">
        <f t="shared" si="39"/>
        <v>7101853.9974997789</v>
      </c>
      <c r="C100" s="37"/>
      <c r="D100" s="37"/>
      <c r="E100" s="63"/>
      <c r="F100" s="63"/>
      <c r="G100" s="37"/>
      <c r="H100" s="37"/>
      <c r="I100" s="38">
        <v>416088.81789571379</v>
      </c>
      <c r="J100" s="38">
        <v>1173411.8462423324</v>
      </c>
      <c r="K100" s="38">
        <v>61056.944875250214</v>
      </c>
      <c r="L100" s="38">
        <v>278489.59878251766</v>
      </c>
      <c r="M100" s="38">
        <v>99259.777642215631</v>
      </c>
      <c r="N100" s="38">
        <v>145453.34284410498</v>
      </c>
      <c r="O100" s="38">
        <v>106181.98773912512</v>
      </c>
      <c r="P100" s="38">
        <v>156461.93585642983</v>
      </c>
      <c r="Q100" s="38">
        <v>73924.889935489817</v>
      </c>
      <c r="R100" s="38">
        <v>91540.185699874593</v>
      </c>
      <c r="S100" s="38">
        <v>55228.051382779675</v>
      </c>
      <c r="T100" s="38">
        <v>50664.292562004659</v>
      </c>
      <c r="U100" s="38">
        <v>172156.15943622179</v>
      </c>
      <c r="V100" s="38">
        <v>98976.306243545754</v>
      </c>
      <c r="W100" s="38">
        <v>151046.16539662203</v>
      </c>
      <c r="X100" s="38">
        <v>104745.03148741051</v>
      </c>
      <c r="Y100" s="38">
        <v>125041.42709629145</v>
      </c>
      <c r="Z100" s="38">
        <v>66376.141675743071</v>
      </c>
      <c r="AA100" s="38">
        <v>45452.758434462441</v>
      </c>
      <c r="AB100" s="38">
        <v>78355.860198716982</v>
      </c>
      <c r="AC100" s="38">
        <v>299303.13837555039</v>
      </c>
      <c r="AD100" s="38">
        <v>63764.395126869029</v>
      </c>
      <c r="AE100" s="38">
        <v>155719.6005723117</v>
      </c>
      <c r="AF100" s="38">
        <v>53097.048212739035</v>
      </c>
      <c r="AG100" s="39">
        <f t="shared" si="40"/>
        <v>4121795.7037143228</v>
      </c>
      <c r="AI100" s="38">
        <v>353267.67261310702</v>
      </c>
      <c r="AJ100" s="38">
        <v>1045453.2814652706</v>
      </c>
      <c r="AK100" s="38">
        <v>59680.495655552193</v>
      </c>
      <c r="AL100" s="38">
        <v>256398.92470177365</v>
      </c>
      <c r="AM100" s="38">
        <v>88115.245129538947</v>
      </c>
      <c r="AN100" s="38">
        <v>121476.83353701822</v>
      </c>
      <c r="AO100" s="38">
        <v>96698.056200505162</v>
      </c>
      <c r="AP100" s="38">
        <v>140945.74207998253</v>
      </c>
      <c r="AQ100" s="38">
        <v>64724.876522006169</v>
      </c>
      <c r="AR100" s="38">
        <v>80641.969880286022</v>
      </c>
      <c r="AS100" s="38">
        <v>52364.831525931004</v>
      </c>
      <c r="AT100" s="38">
        <v>44518.320110533561</v>
      </c>
      <c r="AU100" s="38">
        <v>156227.41161140922</v>
      </c>
      <c r="AV100" s="38">
        <v>85995.519306916525</v>
      </c>
      <c r="AW100" s="38">
        <v>138599.43516670904</v>
      </c>
      <c r="AX100" s="38">
        <v>92931.468446397281</v>
      </c>
      <c r="AY100" s="38">
        <v>109311.32908086914</v>
      </c>
      <c r="AZ100" s="38">
        <v>63021.961838180956</v>
      </c>
      <c r="BA100" s="38">
        <v>39771.198379192916</v>
      </c>
      <c r="BB100" s="38">
        <v>73590.095766735336</v>
      </c>
      <c r="BC100" s="38">
        <v>270563.78434996022</v>
      </c>
      <c r="BD100" s="38">
        <v>56214.91202873789</v>
      </c>
      <c r="BE100" s="38">
        <v>144263.53541831602</v>
      </c>
      <c r="BF100" s="38">
        <v>48037.746612411356</v>
      </c>
      <c r="BG100" s="38">
        <v>3682814.6474273405</v>
      </c>
      <c r="BI100" s="38">
        <f t="shared" si="45"/>
        <v>62821.145282606769</v>
      </c>
      <c r="BJ100" s="38">
        <f t="shared" si="45"/>
        <v>127958.56477706181</v>
      </c>
      <c r="BK100" s="38">
        <f t="shared" si="45"/>
        <v>1376.4492196980209</v>
      </c>
      <c r="BL100" s="38">
        <f t="shared" si="45"/>
        <v>22090.674080744007</v>
      </c>
      <c r="BM100" s="38">
        <f t="shared" si="45"/>
        <v>11144.532512676684</v>
      </c>
      <c r="BN100" s="38">
        <f t="shared" si="45"/>
        <v>23976.509307086759</v>
      </c>
      <c r="BO100" s="38">
        <f t="shared" si="45"/>
        <v>9483.9315386199596</v>
      </c>
      <c r="BP100" s="38">
        <f t="shared" si="45"/>
        <v>15516.193776447297</v>
      </c>
      <c r="BQ100" s="38">
        <f t="shared" si="45"/>
        <v>9200.013413483648</v>
      </c>
      <c r="BR100" s="38">
        <f t="shared" si="45"/>
        <v>10898.215819588571</v>
      </c>
      <c r="BS100" s="38">
        <f t="shared" si="45"/>
        <v>2863.219856848671</v>
      </c>
      <c r="BT100" s="38">
        <f t="shared" si="45"/>
        <v>6145.9724514710979</v>
      </c>
      <c r="BU100" s="38">
        <f t="shared" si="45"/>
        <v>15928.74782481257</v>
      </c>
      <c r="BV100" s="38">
        <f t="shared" si="45"/>
        <v>12980.786936629229</v>
      </c>
      <c r="BW100" s="38">
        <f t="shared" si="45"/>
        <v>12446.730229912995</v>
      </c>
      <c r="BX100" s="38">
        <f t="shared" si="44"/>
        <v>11813.563041013229</v>
      </c>
      <c r="BY100" s="38">
        <f t="shared" si="38"/>
        <v>15730.098015422307</v>
      </c>
      <c r="BZ100" s="38">
        <f t="shared" si="38"/>
        <v>3354.1798375621147</v>
      </c>
      <c r="CA100" s="38">
        <f t="shared" si="38"/>
        <v>5681.560055269525</v>
      </c>
      <c r="CB100" s="38">
        <f t="shared" si="38"/>
        <v>4765.7644319816463</v>
      </c>
      <c r="CC100" s="38">
        <f t="shared" si="38"/>
        <v>28739.354025590175</v>
      </c>
      <c r="CD100" s="38">
        <f t="shared" si="38"/>
        <v>7549.4830981311388</v>
      </c>
      <c r="CE100" s="38">
        <f t="shared" si="38"/>
        <v>11456.065153995674</v>
      </c>
      <c r="CF100" s="38">
        <f t="shared" si="38"/>
        <v>5059.3016003276789</v>
      </c>
      <c r="CG100" s="38">
        <f t="shared" si="38"/>
        <v>438981.05628698226</v>
      </c>
      <c r="CJ100" s="32">
        <f t="shared" si="41"/>
        <v>0.22992710654878457</v>
      </c>
      <c r="CK100" s="23">
        <v>0.13344579602367065</v>
      </c>
      <c r="CL100" s="39">
        <f t="shared" si="42"/>
        <v>947712.55994024558</v>
      </c>
      <c r="CM100" s="52">
        <f t="shared" si="43"/>
        <v>7101853.9974997789</v>
      </c>
    </row>
    <row r="101" spans="1:91" ht="15" x14ac:dyDescent="0.25">
      <c r="A101" s="37">
        <v>2018</v>
      </c>
      <c r="B101" s="52">
        <f t="shared" si="39"/>
        <v>6039943.3286972297</v>
      </c>
      <c r="C101" s="37"/>
      <c r="D101" s="37"/>
      <c r="E101" s="63"/>
      <c r="F101" s="63"/>
      <c r="G101" s="37"/>
      <c r="H101" s="37"/>
      <c r="I101" s="38">
        <v>360719.06611060025</v>
      </c>
      <c r="J101" s="38">
        <v>997736.06564200961</v>
      </c>
      <c r="K101" s="38">
        <v>53976.600020274615</v>
      </c>
      <c r="L101" s="38">
        <v>246399.0471487178</v>
      </c>
      <c r="M101" s="38">
        <v>86136.47651332953</v>
      </c>
      <c r="N101" s="38">
        <v>116565.72895740984</v>
      </c>
      <c r="O101" s="38">
        <v>84755.929888317813</v>
      </c>
      <c r="P101" s="38">
        <v>136836.36004059608</v>
      </c>
      <c r="Q101" s="38">
        <v>60728.422885319138</v>
      </c>
      <c r="R101" s="38">
        <v>76134.080223282595</v>
      </c>
      <c r="S101" s="38">
        <v>49027.471814778495</v>
      </c>
      <c r="T101" s="38">
        <v>44308.482669604491</v>
      </c>
      <c r="U101" s="38">
        <v>140189.35960997306</v>
      </c>
      <c r="V101" s="38">
        <v>76651.489944303481</v>
      </c>
      <c r="W101" s="38">
        <v>137796.01983343286</v>
      </c>
      <c r="X101" s="38">
        <v>87196.831305971515</v>
      </c>
      <c r="Y101" s="38">
        <v>103322.48076643176</v>
      </c>
      <c r="Z101" s="38">
        <v>59957.494380998971</v>
      </c>
      <c r="AA101" s="38">
        <v>43525.379657818667</v>
      </c>
      <c r="AB101" s="38">
        <v>62598.374945501397</v>
      </c>
      <c r="AC101" s="38">
        <v>249774.24453260799</v>
      </c>
      <c r="AD101" s="38">
        <v>54067.605995942016</v>
      </c>
      <c r="AE101" s="38">
        <v>136588.35833309812</v>
      </c>
      <c r="AF101" s="38">
        <v>40489.376717712243</v>
      </c>
      <c r="AG101" s="39">
        <f t="shared" si="40"/>
        <v>3505480.7479380318</v>
      </c>
      <c r="AI101" s="38">
        <v>354510.74262824649</v>
      </c>
      <c r="AJ101" s="38">
        <v>1025470.4498274915</v>
      </c>
      <c r="AK101" s="38">
        <v>59294.128521574145</v>
      </c>
      <c r="AL101" s="38">
        <v>251348.59050613697</v>
      </c>
      <c r="AM101" s="38">
        <v>86936.706418997186</v>
      </c>
      <c r="AN101" s="38">
        <v>119224.17229393225</v>
      </c>
      <c r="AO101" s="38">
        <v>97118.440529585016</v>
      </c>
      <c r="AP101" s="38">
        <v>139636.16204477122</v>
      </c>
      <c r="AQ101" s="38">
        <v>63620.566414069333</v>
      </c>
      <c r="AR101" s="38">
        <v>78860.649915762071</v>
      </c>
      <c r="AS101" s="38">
        <v>52001.267520185036</v>
      </c>
      <c r="AT101" s="38">
        <v>44218.333091926434</v>
      </c>
      <c r="AU101" s="38">
        <v>152094.72968893338</v>
      </c>
      <c r="AV101" s="38">
        <v>85580.234074665175</v>
      </c>
      <c r="AW101" s="38">
        <v>140926.60104349063</v>
      </c>
      <c r="AX101" s="38">
        <v>92359.741028478486</v>
      </c>
      <c r="AY101" s="38">
        <v>110676.57317536174</v>
      </c>
      <c r="AZ101" s="38">
        <v>63222.263409297484</v>
      </c>
      <c r="BA101" s="38">
        <v>41616.654524290738</v>
      </c>
      <c r="BB101" s="38">
        <v>70717.733797990019</v>
      </c>
      <c r="BC101" s="38">
        <v>265313.67223751871</v>
      </c>
      <c r="BD101" s="38">
        <v>55583.943173333268</v>
      </c>
      <c r="BE101" s="38">
        <v>144511.90588859882</v>
      </c>
      <c r="BF101" s="38">
        <v>46068.178712559551</v>
      </c>
      <c r="BG101" s="38">
        <v>3640912.4404671956</v>
      </c>
      <c r="BI101" s="38">
        <f t="shared" si="45"/>
        <v>6208.3234823537641</v>
      </c>
      <c r="BJ101" s="38">
        <f t="shared" si="45"/>
        <v>-27734.384185481933</v>
      </c>
      <c r="BK101" s="38">
        <f t="shared" si="45"/>
        <v>-5317.52850129953</v>
      </c>
      <c r="BL101" s="38">
        <f t="shared" si="45"/>
        <v>-4949.5433574191702</v>
      </c>
      <c r="BM101" s="38">
        <f t="shared" si="45"/>
        <v>-800.22990566765657</v>
      </c>
      <c r="BN101" s="38">
        <f t="shared" si="45"/>
        <v>-2658.4433365224104</v>
      </c>
      <c r="BO101" s="38">
        <f t="shared" si="45"/>
        <v>-12362.510641267203</v>
      </c>
      <c r="BP101" s="38">
        <f t="shared" si="45"/>
        <v>-2799.8020041751442</v>
      </c>
      <c r="BQ101" s="38">
        <f t="shared" si="45"/>
        <v>-2892.1435287501954</v>
      </c>
      <c r="BR101" s="38">
        <f t="shared" si="45"/>
        <v>-2726.5696924794756</v>
      </c>
      <c r="BS101" s="38">
        <f t="shared" si="45"/>
        <v>-2973.7957054065409</v>
      </c>
      <c r="BT101" s="38">
        <f t="shared" si="45"/>
        <v>90.14957767805754</v>
      </c>
      <c r="BU101" s="38">
        <f t="shared" si="45"/>
        <v>-11905.370078960317</v>
      </c>
      <c r="BV101" s="38">
        <f t="shared" si="45"/>
        <v>-8928.7441303616943</v>
      </c>
      <c r="BW101" s="38">
        <f t="shared" si="45"/>
        <v>-3130.581210057775</v>
      </c>
      <c r="BX101" s="38">
        <f t="shared" si="44"/>
        <v>-5162.9097225069709</v>
      </c>
      <c r="BY101" s="38">
        <f t="shared" si="38"/>
        <v>-7354.0924089299806</v>
      </c>
      <c r="BZ101" s="38">
        <f t="shared" si="38"/>
        <v>-3264.7690282985131</v>
      </c>
      <c r="CA101" s="38">
        <f t="shared" si="38"/>
        <v>1908.7251335279288</v>
      </c>
      <c r="CB101" s="38">
        <f t="shared" si="38"/>
        <v>-8119.3588524886218</v>
      </c>
      <c r="CC101" s="38">
        <f t="shared" si="38"/>
        <v>-15539.427704910719</v>
      </c>
      <c r="CD101" s="38">
        <f t="shared" si="38"/>
        <v>-1516.3371773912513</v>
      </c>
      <c r="CE101" s="38">
        <f t="shared" si="38"/>
        <v>-7923.5475555006997</v>
      </c>
      <c r="CF101" s="38">
        <f t="shared" si="38"/>
        <v>-5578.8019948473084</v>
      </c>
      <c r="CG101" s="38">
        <f t="shared" si="38"/>
        <v>-135431.69252916379</v>
      </c>
      <c r="CJ101" s="32">
        <f t="shared" si="41"/>
        <v>0.30844790240035175</v>
      </c>
      <c r="CK101" s="23">
        <v>0.17901793522945544</v>
      </c>
      <c r="CL101" s="39">
        <f t="shared" si="42"/>
        <v>1081258.1836063021</v>
      </c>
      <c r="CM101" s="52">
        <f t="shared" si="43"/>
        <v>6039943.3286972297</v>
      </c>
    </row>
    <row r="102" spans="1:91" ht="15" x14ac:dyDescent="0.25">
      <c r="A102" s="37">
        <v>2019</v>
      </c>
      <c r="B102" s="52">
        <f t="shared" si="39"/>
        <v>5687067.4445660338</v>
      </c>
      <c r="C102" s="37"/>
      <c r="D102" s="37"/>
      <c r="E102" s="63"/>
      <c r="F102" s="63"/>
      <c r="G102" s="37"/>
      <c r="H102" s="37"/>
      <c r="I102" s="38">
        <v>332424.98059539945</v>
      </c>
      <c r="J102" s="38">
        <v>887614.85821857478</v>
      </c>
      <c r="K102" s="38">
        <v>56663.012489110697</v>
      </c>
      <c r="L102" s="38">
        <v>225309.25170910396</v>
      </c>
      <c r="M102" s="38">
        <v>76411.886930782217</v>
      </c>
      <c r="N102" s="38">
        <v>102321.46455889559</v>
      </c>
      <c r="O102" s="38">
        <v>101481.33585712466</v>
      </c>
      <c r="P102" s="38">
        <v>130250.79741836805</v>
      </c>
      <c r="Q102" s="38">
        <v>56001.550307963233</v>
      </c>
      <c r="R102" s="38">
        <v>69760.097704017186</v>
      </c>
      <c r="S102" s="38">
        <v>48103.725191885496</v>
      </c>
      <c r="T102" s="38">
        <v>42586.942893728963</v>
      </c>
      <c r="U102" s="38">
        <v>142719.05420573874</v>
      </c>
      <c r="V102" s="38">
        <v>67258.931498910519</v>
      </c>
      <c r="W102" s="38">
        <v>143810.8280147998</v>
      </c>
      <c r="X102" s="38">
        <v>83218.928864543122</v>
      </c>
      <c r="Y102" s="38">
        <v>100998.19557329391</v>
      </c>
      <c r="Z102" s="38">
        <v>60241.715642696101</v>
      </c>
      <c r="AA102" s="38">
        <v>43441.681817714707</v>
      </c>
      <c r="AB102" s="38">
        <v>57183.279651381774</v>
      </c>
      <c r="AC102" s="38">
        <v>243179.32065696805</v>
      </c>
      <c r="AD102" s="38">
        <v>50731.78061213949</v>
      </c>
      <c r="AE102" s="38">
        <v>144051.59415980274</v>
      </c>
      <c r="AF102" s="38">
        <v>34912.350468282617</v>
      </c>
      <c r="AG102" s="39">
        <f t="shared" si="40"/>
        <v>3300677.5650412273</v>
      </c>
      <c r="AI102" s="38">
        <v>353977.08588610531</v>
      </c>
      <c r="AJ102" s="38">
        <v>1001282.6014567071</v>
      </c>
      <c r="AK102" s="38">
        <v>58813.923985861678</v>
      </c>
      <c r="AL102" s="38">
        <v>245034.85967294517</v>
      </c>
      <c r="AM102" s="38">
        <v>85407.063404496439</v>
      </c>
      <c r="AN102" s="38">
        <v>116313.67926060622</v>
      </c>
      <c r="AO102" s="38">
        <v>97145.848509171075</v>
      </c>
      <c r="AP102" s="38">
        <v>137685.51697940481</v>
      </c>
      <c r="AQ102" s="38">
        <v>62245.005967540616</v>
      </c>
      <c r="AR102" s="38">
        <v>76606.930805509823</v>
      </c>
      <c r="AS102" s="38">
        <v>51510.722405081811</v>
      </c>
      <c r="AT102" s="38">
        <v>43718.7446872906</v>
      </c>
      <c r="AU102" s="38">
        <v>147042.13097528199</v>
      </c>
      <c r="AV102" s="38">
        <v>84873.945322618587</v>
      </c>
      <c r="AW102" s="38">
        <v>142835.47115853641</v>
      </c>
      <c r="AX102" s="38">
        <v>91342.216344426284</v>
      </c>
      <c r="AY102" s="38">
        <v>111642.77840755819</v>
      </c>
      <c r="AZ102" s="38">
        <v>63304.330665630034</v>
      </c>
      <c r="BA102" s="38">
        <v>43437.682848145334</v>
      </c>
      <c r="BB102" s="38">
        <v>67471.287227409077</v>
      </c>
      <c r="BC102" s="38">
        <v>258973.36034626162</v>
      </c>
      <c r="BD102" s="38">
        <v>54832.481397351192</v>
      </c>
      <c r="BE102" s="38">
        <v>144226.56212370342</v>
      </c>
      <c r="BF102" s="38">
        <v>43919.90665927573</v>
      </c>
      <c r="BG102" s="38">
        <v>3583644.1364969187</v>
      </c>
      <c r="BI102" s="38">
        <f t="shared" si="45"/>
        <v>-21552.105290705862</v>
      </c>
      <c r="BJ102" s="38">
        <f t="shared" si="45"/>
        <v>-113667.74323813233</v>
      </c>
      <c r="BK102" s="38">
        <f t="shared" si="45"/>
        <v>-2150.9114967509813</v>
      </c>
      <c r="BL102" s="38">
        <f t="shared" si="45"/>
        <v>-19725.607963841205</v>
      </c>
      <c r="BM102" s="38">
        <f t="shared" si="45"/>
        <v>-8995.1764737142221</v>
      </c>
      <c r="BN102" s="38">
        <f t="shared" si="45"/>
        <v>-13992.214701710633</v>
      </c>
      <c r="BO102" s="38">
        <f t="shared" si="45"/>
        <v>4335.4873479535891</v>
      </c>
      <c r="BP102" s="38">
        <f t="shared" si="45"/>
        <v>-7434.7195610367635</v>
      </c>
      <c r="BQ102" s="38">
        <f t="shared" si="45"/>
        <v>-6243.4556595773829</v>
      </c>
      <c r="BR102" s="38">
        <f t="shared" si="45"/>
        <v>-6846.8331014926371</v>
      </c>
      <c r="BS102" s="38">
        <f t="shared" si="45"/>
        <v>-3406.997213196315</v>
      </c>
      <c r="BT102" s="38">
        <f t="shared" si="45"/>
        <v>-1131.8017935616372</v>
      </c>
      <c r="BU102" s="38">
        <f t="shared" si="45"/>
        <v>-4323.0767695432587</v>
      </c>
      <c r="BV102" s="38">
        <f t="shared" si="45"/>
        <v>-17615.013823708068</v>
      </c>
      <c r="BW102" s="38">
        <f t="shared" si="45"/>
        <v>975.35685626338818</v>
      </c>
      <c r="BX102" s="38">
        <f t="shared" si="44"/>
        <v>-8123.2874798831617</v>
      </c>
      <c r="BY102" s="38">
        <f t="shared" si="38"/>
        <v>-10644.582834264278</v>
      </c>
      <c r="BZ102" s="38">
        <f t="shared" si="38"/>
        <v>-3062.6150229339328</v>
      </c>
      <c r="CA102" s="38">
        <f t="shared" si="38"/>
        <v>3.9989695693730027</v>
      </c>
      <c r="CB102" s="38">
        <f t="shared" ref="CB102:CG104" si="46">+AB102-BB102</f>
        <v>-10288.007576027303</v>
      </c>
      <c r="CC102" s="38">
        <f t="shared" si="46"/>
        <v>-15794.039689293568</v>
      </c>
      <c r="CD102" s="38">
        <f t="shared" si="46"/>
        <v>-4100.7007852117022</v>
      </c>
      <c r="CE102" s="38">
        <f t="shared" si="46"/>
        <v>-174.96796390067902</v>
      </c>
      <c r="CF102" s="38">
        <f t="shared" si="46"/>
        <v>-9007.556190993113</v>
      </c>
      <c r="CG102" s="38">
        <f t="shared" si="46"/>
        <v>-282966.57145569148</v>
      </c>
      <c r="CJ102" s="32">
        <f t="shared" si="41"/>
        <v>0.47500976969654168</v>
      </c>
      <c r="CK102" s="23">
        <v>0.27568762025336141</v>
      </c>
      <c r="CL102" s="39">
        <f t="shared" si="42"/>
        <v>1567854.0900127753</v>
      </c>
      <c r="CM102" s="52">
        <f t="shared" si="43"/>
        <v>5687067.4445660338</v>
      </c>
    </row>
    <row r="103" spans="1:91" ht="15" x14ac:dyDescent="0.25">
      <c r="A103" s="37">
        <v>2020</v>
      </c>
      <c r="B103" s="52">
        <f t="shared" si="39"/>
        <v>5599126.3440638324</v>
      </c>
      <c r="C103" s="37"/>
      <c r="D103" s="37"/>
      <c r="E103" s="63"/>
      <c r="F103" s="63"/>
      <c r="G103" s="37"/>
      <c r="H103" s="37"/>
      <c r="I103" s="38">
        <v>341277.38167377538</v>
      </c>
      <c r="J103" s="38">
        <v>881199.71751892823</v>
      </c>
      <c r="K103" s="38">
        <v>54354.158610178136</v>
      </c>
      <c r="L103" s="38">
        <v>217718.99204337288</v>
      </c>
      <c r="M103" s="38">
        <v>79759.49184579165</v>
      </c>
      <c r="N103" s="38">
        <v>102243.00098487789</v>
      </c>
      <c r="O103" s="38">
        <v>102306.2057167817</v>
      </c>
      <c r="P103" s="38">
        <v>123939.86614808129</v>
      </c>
      <c r="Q103" s="38">
        <v>54960.018718714899</v>
      </c>
      <c r="R103" s="38">
        <v>64928.225227111689</v>
      </c>
      <c r="S103" s="38">
        <v>47663.95990461715</v>
      </c>
      <c r="T103" s="38">
        <v>39091.037237572113</v>
      </c>
      <c r="U103" s="38">
        <v>131887.72166676537</v>
      </c>
      <c r="V103" s="38">
        <v>71275.011830745236</v>
      </c>
      <c r="W103" s="38">
        <v>139386.51608063129</v>
      </c>
      <c r="X103" s="38">
        <v>82707.74805301927</v>
      </c>
      <c r="Y103" s="38">
        <v>107619.17909370118</v>
      </c>
      <c r="Z103" s="38">
        <v>62020.361664577365</v>
      </c>
      <c r="AA103" s="38">
        <v>45952.206668465493</v>
      </c>
      <c r="AB103" s="38">
        <v>53748.5710525787</v>
      </c>
      <c r="AC103" s="38">
        <v>225755.67534127407</v>
      </c>
      <c r="AD103" s="38">
        <v>48148.253959455411</v>
      </c>
      <c r="AE103" s="38">
        <v>136262.29938973545</v>
      </c>
      <c r="AF103" s="38">
        <v>35432.440233108042</v>
      </c>
      <c r="AG103" s="39">
        <f t="shared" si="40"/>
        <v>3249638.0406638607</v>
      </c>
      <c r="AI103" s="38">
        <v>352439.83351384872</v>
      </c>
      <c r="AJ103" s="38">
        <v>975363.07139843842</v>
      </c>
      <c r="AK103" s="38">
        <v>58298.648893248181</v>
      </c>
      <c r="AL103" s="38">
        <v>238078.23260300769</v>
      </c>
      <c r="AM103" s="38">
        <v>83716.5087535403</v>
      </c>
      <c r="AN103" s="38">
        <v>113094.0834065371</v>
      </c>
      <c r="AO103" s="38">
        <v>96864.229084667881</v>
      </c>
      <c r="AP103" s="38">
        <v>135395.24461924584</v>
      </c>
      <c r="AQ103" s="38">
        <v>60749.53338189175</v>
      </c>
      <c r="AR103" s="38">
        <v>74114.545553202319</v>
      </c>
      <c r="AS103" s="38">
        <v>50969.254179411037</v>
      </c>
      <c r="AT103" s="38">
        <v>43107.020648629565</v>
      </c>
      <c r="AU103" s="38">
        <v>141436.90552550636</v>
      </c>
      <c r="AV103" s="38">
        <v>84133.950779361956</v>
      </c>
      <c r="AW103" s="38">
        <v>144475.93979911151</v>
      </c>
      <c r="AX103" s="38">
        <v>90106.310608000989</v>
      </c>
      <c r="AY103" s="38">
        <v>112429.95754529093</v>
      </c>
      <c r="AZ103" s="38">
        <v>63332.365826131347</v>
      </c>
      <c r="BA103" s="38">
        <v>45240.025360346925</v>
      </c>
      <c r="BB103" s="38">
        <v>64078.470638062863</v>
      </c>
      <c r="BC103" s="38">
        <v>252099.35446413228</v>
      </c>
      <c r="BD103" s="38">
        <v>54047.693812395366</v>
      </c>
      <c r="BE103" s="38">
        <v>143611.07122790915</v>
      </c>
      <c r="BF103" s="38">
        <v>41733.552586154008</v>
      </c>
      <c r="BG103" s="38">
        <v>3518915.8042080728</v>
      </c>
      <c r="BI103" s="38">
        <f t="shared" si="45"/>
        <v>-11162.451840073336</v>
      </c>
      <c r="BJ103" s="38">
        <f t="shared" si="45"/>
        <v>-94163.353879510192</v>
      </c>
      <c r="BK103" s="38">
        <f t="shared" si="45"/>
        <v>-3944.4902830700448</v>
      </c>
      <c r="BL103" s="38">
        <f t="shared" si="45"/>
        <v>-20359.240559634811</v>
      </c>
      <c r="BM103" s="38">
        <f t="shared" si="45"/>
        <v>-3957.0169077486498</v>
      </c>
      <c r="BN103" s="38">
        <f t="shared" si="45"/>
        <v>-10851.082421659215</v>
      </c>
      <c r="BO103" s="38">
        <f t="shared" si="45"/>
        <v>5441.9766321138159</v>
      </c>
      <c r="BP103" s="38">
        <f t="shared" si="45"/>
        <v>-11455.378471164557</v>
      </c>
      <c r="BQ103" s="38">
        <f t="shared" si="45"/>
        <v>-5789.5146631768512</v>
      </c>
      <c r="BR103" s="38">
        <f t="shared" si="45"/>
        <v>-9186.3203260906303</v>
      </c>
      <c r="BS103" s="38">
        <f t="shared" si="45"/>
        <v>-3305.2942747938869</v>
      </c>
      <c r="BT103" s="38">
        <f t="shared" si="45"/>
        <v>-4015.983411057452</v>
      </c>
      <c r="BU103" s="38">
        <f t="shared" si="45"/>
        <v>-9549.1838587409875</v>
      </c>
      <c r="BV103" s="38">
        <f t="shared" si="45"/>
        <v>-12858.93894861672</v>
      </c>
      <c r="BW103" s="38">
        <f t="shared" si="45"/>
        <v>-5089.4237184802187</v>
      </c>
      <c r="BX103" s="38">
        <f t="shared" si="44"/>
        <v>-7398.5625549817196</v>
      </c>
      <c r="BY103" s="38">
        <f t="shared" si="44"/>
        <v>-4810.7784515897511</v>
      </c>
      <c r="BZ103" s="38">
        <f t="shared" si="44"/>
        <v>-1312.0041615539812</v>
      </c>
      <c r="CA103" s="38">
        <f t="shared" si="44"/>
        <v>712.18130811856827</v>
      </c>
      <c r="CB103" s="38">
        <f t="shared" si="46"/>
        <v>-10329.899585484163</v>
      </c>
      <c r="CC103" s="38">
        <f t="shared" si="46"/>
        <v>-26343.679122858215</v>
      </c>
      <c r="CD103" s="38">
        <f t="shared" si="46"/>
        <v>-5899.439852939955</v>
      </c>
      <c r="CE103" s="38">
        <f t="shared" si="46"/>
        <v>-7348.7718381737068</v>
      </c>
      <c r="CF103" s="38">
        <f t="shared" si="46"/>
        <v>-6301.1123530459663</v>
      </c>
      <c r="CG103" s="38">
        <f t="shared" si="46"/>
        <v>-269277.7635442121</v>
      </c>
      <c r="CJ103" s="32">
        <f>+CJ104/(CK104/CK103)</f>
        <v>0.67435997325931685</v>
      </c>
      <c r="CK103" s="23">
        <v>0.39138709997638821</v>
      </c>
      <c r="CL103" s="39">
        <f t="shared" si="42"/>
        <v>2191425.82220454</v>
      </c>
      <c r="CM103" s="52">
        <f t="shared" si="43"/>
        <v>5599126.3440638324</v>
      </c>
    </row>
    <row r="104" spans="1:91" ht="15" x14ac:dyDescent="0.25">
      <c r="A104" s="37">
        <v>2021</v>
      </c>
      <c r="B104" s="52">
        <f t="shared" si="39"/>
        <v>5536759.3813019563</v>
      </c>
      <c r="C104" s="37"/>
      <c r="D104" s="37"/>
      <c r="E104" s="63"/>
      <c r="F104" s="63"/>
      <c r="G104" s="37"/>
      <c r="H104" s="37"/>
      <c r="I104" s="38">
        <v>305858.03999999998</v>
      </c>
      <c r="J104" s="38">
        <v>909546.10983137053</v>
      </c>
      <c r="K104" s="38">
        <v>58004.278270082963</v>
      </c>
      <c r="L104" s="38">
        <v>208936.7620600301</v>
      </c>
      <c r="M104" s="38">
        <v>75898.210000000006</v>
      </c>
      <c r="N104" s="38">
        <v>99744.591727880048</v>
      </c>
      <c r="O104" s="38">
        <v>78228.527554440021</v>
      </c>
      <c r="P104" s="38">
        <v>121738.76000000002</v>
      </c>
      <c r="Q104" s="38">
        <v>56122.202675579996</v>
      </c>
      <c r="R104" s="38">
        <v>64208.611891779961</v>
      </c>
      <c r="S104" s="38">
        <v>49525.342478850172</v>
      </c>
      <c r="T104" s="38">
        <v>38860.518714280101</v>
      </c>
      <c r="U104" s="38">
        <v>112746.36775012</v>
      </c>
      <c r="V104" s="38">
        <v>88185.577949049999</v>
      </c>
      <c r="W104" s="38">
        <v>135132.29295675005</v>
      </c>
      <c r="X104" s="38">
        <v>81578.43581700002</v>
      </c>
      <c r="Y104" s="38">
        <v>106605.76203065999</v>
      </c>
      <c r="Z104" s="38">
        <v>61294.342248739988</v>
      </c>
      <c r="AA104" s="38">
        <v>45739.082823472148</v>
      </c>
      <c r="AB104" s="38">
        <v>58510.567391740013</v>
      </c>
      <c r="AC104" s="38">
        <v>231577.36</v>
      </c>
      <c r="AD104" s="38">
        <v>54559.169999999991</v>
      </c>
      <c r="AE104" s="38">
        <v>130034.28000000001</v>
      </c>
      <c r="AF104" s="38">
        <v>40806.118249506668</v>
      </c>
      <c r="AG104" s="39">
        <f t="shared" si="40"/>
        <v>3213441.3124213326</v>
      </c>
      <c r="AI104" s="38">
        <v>350456.59558573476</v>
      </c>
      <c r="AJ104" s="38">
        <v>949048.51726582518</v>
      </c>
      <c r="AK104" s="38">
        <v>57785.560973599517</v>
      </c>
      <c r="AL104" s="38">
        <v>230901.95361749557</v>
      </c>
      <c r="AM104" s="38">
        <v>81965.283368895209</v>
      </c>
      <c r="AN104" s="38">
        <v>109774.19155420474</v>
      </c>
      <c r="AO104" s="38">
        <v>96400.88607495949</v>
      </c>
      <c r="AP104" s="38">
        <v>132992.43550404641</v>
      </c>
      <c r="AQ104" s="38">
        <v>59223.052299998701</v>
      </c>
      <c r="AR104" s="38">
        <v>71548.758831497646</v>
      </c>
      <c r="AS104" s="38">
        <v>50418.850869830458</v>
      </c>
      <c r="AT104" s="38">
        <v>42459.308710011217</v>
      </c>
      <c r="AU104" s="38">
        <v>135603.11262696231</v>
      </c>
      <c r="AV104" s="38">
        <v>83441.398035243386</v>
      </c>
      <c r="AW104" s="38">
        <v>146007.65482104366</v>
      </c>
      <c r="AX104" s="38">
        <v>88798.207158164048</v>
      </c>
      <c r="AY104" s="38">
        <v>113151.67752804978</v>
      </c>
      <c r="AZ104" s="38">
        <v>63339.944959524815</v>
      </c>
      <c r="BA104" s="38">
        <v>47029.464060181424</v>
      </c>
      <c r="BB104" s="38">
        <v>60664.118537261442</v>
      </c>
      <c r="BC104" s="38">
        <v>245090.21998218112</v>
      </c>
      <c r="BD104" s="38">
        <v>53275.740522217369</v>
      </c>
      <c r="BE104" s="38">
        <v>142867.25062585631</v>
      </c>
      <c r="BF104" s="38">
        <v>39559.663064878565</v>
      </c>
      <c r="BG104" s="38">
        <v>3451803.8465776634</v>
      </c>
      <c r="BI104" s="38">
        <f t="shared" si="45"/>
        <v>-44598.555585734779</v>
      </c>
      <c r="BJ104" s="38">
        <f t="shared" si="45"/>
        <v>-39502.407434454653</v>
      </c>
      <c r="BK104" s="38">
        <f t="shared" si="45"/>
        <v>218.71729648344626</v>
      </c>
      <c r="BL104" s="38">
        <f t="shared" si="45"/>
        <v>-21965.19155746547</v>
      </c>
      <c r="BM104" s="38">
        <f t="shared" si="45"/>
        <v>-6067.0733688952023</v>
      </c>
      <c r="BN104" s="38">
        <f t="shared" si="45"/>
        <v>-10029.599826324687</v>
      </c>
      <c r="BO104" s="38">
        <f t="shared" si="45"/>
        <v>-18172.358520519469</v>
      </c>
      <c r="BP104" s="38">
        <f t="shared" si="45"/>
        <v>-11253.67550404639</v>
      </c>
      <c r="BQ104" s="38">
        <f t="shared" si="45"/>
        <v>-3100.8496244187045</v>
      </c>
      <c r="BR104" s="38">
        <f t="shared" si="45"/>
        <v>-7340.1469397176843</v>
      </c>
      <c r="BS104" s="38">
        <f t="shared" si="45"/>
        <v>-893.50839098028518</v>
      </c>
      <c r="BT104" s="38">
        <f t="shared" si="45"/>
        <v>-3598.7899957311165</v>
      </c>
      <c r="BU104" s="38">
        <f t="shared" si="45"/>
        <v>-22856.744876842306</v>
      </c>
      <c r="BV104" s="38">
        <f t="shared" si="45"/>
        <v>4744.1799138066126</v>
      </c>
      <c r="BW104" s="38">
        <f t="shared" si="45"/>
        <v>-10875.361864293605</v>
      </c>
      <c r="BX104" s="38">
        <f t="shared" si="44"/>
        <v>-7219.7713411640289</v>
      </c>
      <c r="BY104" s="38">
        <f t="shared" si="44"/>
        <v>-6545.9154973897967</v>
      </c>
      <c r="BZ104" s="38">
        <f t="shared" si="44"/>
        <v>-2045.6027107848277</v>
      </c>
      <c r="CA104" s="38">
        <f t="shared" si="44"/>
        <v>-1290.381236709276</v>
      </c>
      <c r="CB104" s="38">
        <f t="shared" si="46"/>
        <v>-2153.5511455214291</v>
      </c>
      <c r="CC104" s="38">
        <f t="shared" si="46"/>
        <v>-13512.859982181137</v>
      </c>
      <c r="CD104" s="38">
        <f t="shared" si="46"/>
        <v>1283.4294777826217</v>
      </c>
      <c r="CE104" s="38">
        <f t="shared" si="46"/>
        <v>-12832.970625856295</v>
      </c>
      <c r="CF104" s="38">
        <f t="shared" si="46"/>
        <v>1246.4551846281029</v>
      </c>
      <c r="CG104" s="38">
        <f t="shared" si="46"/>
        <v>-238362.53415633086</v>
      </c>
      <c r="CI104" s="51"/>
      <c r="CJ104" s="32">
        <v>1</v>
      </c>
      <c r="CK104" s="23">
        <v>0.5803830528148578</v>
      </c>
      <c r="CL104" s="39">
        <f>+CJ104*AG104</f>
        <v>3213441.3124213326</v>
      </c>
      <c r="CM104" s="52">
        <f t="shared" si="43"/>
        <v>5536759.3813019563</v>
      </c>
    </row>
    <row r="105" spans="1:91" ht="15" x14ac:dyDescent="0.25">
      <c r="A105" s="37">
        <v>2022</v>
      </c>
      <c r="B105" s="52">
        <f t="shared" si="39"/>
        <v>5798881.7012039199</v>
      </c>
      <c r="CI105" s="51"/>
      <c r="CK105">
        <v>1</v>
      </c>
      <c r="CL105" s="39">
        <v>5798881.7012039199</v>
      </c>
      <c r="CM105" s="52">
        <f>+CL105/CK105</f>
        <v>5798881.7012039199</v>
      </c>
    </row>
    <row r="106" spans="1:91" ht="15" x14ac:dyDescent="0.25"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</row>
    <row r="107" spans="1:91" ht="22.5" x14ac:dyDescent="0.2">
      <c r="BI107" s="35" t="s">
        <v>51</v>
      </c>
      <c r="BJ107" s="35" t="s">
        <v>52</v>
      </c>
      <c r="BK107" s="35" t="s">
        <v>53</v>
      </c>
      <c r="BL107" s="35" t="s">
        <v>54</v>
      </c>
      <c r="BM107" s="35" t="s">
        <v>55</v>
      </c>
      <c r="BN107" s="35" t="s">
        <v>56</v>
      </c>
      <c r="BO107" s="35" t="s">
        <v>57</v>
      </c>
      <c r="BP107" s="35" t="s">
        <v>58</v>
      </c>
      <c r="BQ107" s="35" t="s">
        <v>59</v>
      </c>
      <c r="BR107" s="35" t="s">
        <v>60</v>
      </c>
      <c r="BS107" s="35" t="s">
        <v>61</v>
      </c>
      <c r="BT107" s="35" t="s">
        <v>62</v>
      </c>
      <c r="BU107" s="35" t="s">
        <v>63</v>
      </c>
      <c r="BV107" s="35" t="s">
        <v>64</v>
      </c>
      <c r="BW107" s="35" t="s">
        <v>65</v>
      </c>
      <c r="BX107" s="35" t="s">
        <v>66</v>
      </c>
      <c r="BY107" s="35" t="s">
        <v>67</v>
      </c>
      <c r="BZ107" s="35" t="s">
        <v>68</v>
      </c>
      <c r="CA107" s="35" t="s">
        <v>69</v>
      </c>
      <c r="CB107" s="35" t="s">
        <v>70</v>
      </c>
      <c r="CC107" s="35" t="s">
        <v>71</v>
      </c>
      <c r="CD107" s="35" t="s">
        <v>72</v>
      </c>
      <c r="CE107" s="35" t="s">
        <v>73</v>
      </c>
      <c r="CF107" s="35" t="s">
        <v>74</v>
      </c>
      <c r="CG107" s="35" t="s">
        <v>47</v>
      </c>
    </row>
    <row r="108" spans="1:91" ht="38.25" x14ac:dyDescent="0.2">
      <c r="B108" s="56" t="s">
        <v>100</v>
      </c>
      <c r="C108" s="57" t="s">
        <v>12</v>
      </c>
      <c r="D108" s="56"/>
      <c r="BH108" s="32" t="s">
        <v>6</v>
      </c>
      <c r="BI108" s="42">
        <f>+CORREL(BI5:BI35,$CI$5:$CI$35)</f>
        <v>0.44480292094829965</v>
      </c>
      <c r="BJ108" s="42">
        <f t="shared" ref="BJ108:CG108" si="47">+CORREL(BJ5:BJ35,$CI$5:$CI$35)</f>
        <v>0.5734678448252909</v>
      </c>
      <c r="BK108" s="42">
        <f t="shared" si="47"/>
        <v>0.23424029867122081</v>
      </c>
      <c r="BL108" s="42">
        <f t="shared" si="47"/>
        <v>-1.9585057868649749E-2</v>
      </c>
      <c r="BM108" s="42">
        <f t="shared" si="47"/>
        <v>0.45167005311596381</v>
      </c>
      <c r="BN108" s="42">
        <f t="shared" si="47"/>
        <v>0.25247724589992993</v>
      </c>
      <c r="BO108" s="42">
        <f t="shared" si="47"/>
        <v>0.2775750473702957</v>
      </c>
      <c r="BP108" s="42">
        <f t="shared" si="47"/>
        <v>0.14204884363875425</v>
      </c>
      <c r="BQ108" s="42">
        <f t="shared" si="47"/>
        <v>0.36762560896668667</v>
      </c>
      <c r="BR108" s="42">
        <f t="shared" si="47"/>
        <v>0.48571233366122069</v>
      </c>
      <c r="BS108" s="42">
        <f t="shared" si="47"/>
        <v>0.16056742441981497</v>
      </c>
      <c r="BT108" s="42">
        <f t="shared" si="47"/>
        <v>0.32074715856498476</v>
      </c>
      <c r="BU108" s="42">
        <f t="shared" si="47"/>
        <v>0.43465598469600963</v>
      </c>
      <c r="BV108" s="42">
        <f t="shared" si="47"/>
        <v>0.56033474041818598</v>
      </c>
      <c r="BW108" s="42">
        <f t="shared" si="47"/>
        <v>0.54777778834192492</v>
      </c>
      <c r="BX108" s="42">
        <f t="shared" si="47"/>
        <v>0.41084962551971538</v>
      </c>
      <c r="BY108" s="42">
        <f t="shared" si="47"/>
        <v>0.39584991986602164</v>
      </c>
      <c r="BZ108" s="42">
        <f t="shared" si="47"/>
        <v>0.19596133644164337</v>
      </c>
      <c r="CA108" s="42">
        <f t="shared" si="47"/>
        <v>-0.40075297784599273</v>
      </c>
      <c r="CB108" s="42">
        <f t="shared" si="47"/>
        <v>0.32896197627412338</v>
      </c>
      <c r="CC108" s="42">
        <f t="shared" si="47"/>
        <v>5.6177460770182965E-2</v>
      </c>
      <c r="CD108" s="42">
        <f t="shared" si="47"/>
        <v>0.38901021668815255</v>
      </c>
      <c r="CE108" s="42">
        <f t="shared" si="47"/>
        <v>0.38580180606253578</v>
      </c>
      <c r="CF108" s="42">
        <f t="shared" si="47"/>
        <v>0.62070363522296101</v>
      </c>
      <c r="CG108" s="42">
        <f t="shared" si="47"/>
        <v>0.69571269613905629</v>
      </c>
    </row>
    <row r="109" spans="1:91" x14ac:dyDescent="0.2">
      <c r="A109" s="37">
        <v>1991</v>
      </c>
      <c r="BH109" s="32" t="s">
        <v>8</v>
      </c>
      <c r="BI109" s="42">
        <f>+CORREL(BI40:BI70,$CI$5:$CI$35)</f>
        <v>0.49270487427200782</v>
      </c>
      <c r="BJ109" s="42">
        <f t="shared" ref="BJ109:CG109" si="48">+CORREL(BJ40:BJ70,$CI$5:$CI$35)</f>
        <v>0.5336195134271372</v>
      </c>
      <c r="BK109" s="42">
        <f t="shared" si="48"/>
        <v>0.71985958773805381</v>
      </c>
      <c r="BL109" s="42">
        <f t="shared" si="48"/>
        <v>0.69498711296853366</v>
      </c>
      <c r="BM109" s="42">
        <f t="shared" si="48"/>
        <v>0.59849033516360417</v>
      </c>
      <c r="BN109" s="42">
        <f t="shared" si="48"/>
        <v>0.54730009726191764</v>
      </c>
      <c r="BO109" s="42">
        <f t="shared" si="48"/>
        <v>0.24838097202102552</v>
      </c>
      <c r="BP109" s="42">
        <f t="shared" si="48"/>
        <v>0.62525974756104674</v>
      </c>
      <c r="BQ109" s="42">
        <f t="shared" si="48"/>
        <v>0.56011921702562073</v>
      </c>
      <c r="BR109" s="42">
        <f t="shared" si="48"/>
        <v>0.63924813688078352</v>
      </c>
      <c r="BS109" s="42">
        <f t="shared" si="48"/>
        <v>0.73591928248869576</v>
      </c>
      <c r="BT109" s="42">
        <f t="shared" si="48"/>
        <v>0.50386178067060605</v>
      </c>
      <c r="BU109" s="42">
        <f t="shared" si="48"/>
        <v>0.50284851005591602</v>
      </c>
      <c r="BV109" s="42">
        <f t="shared" si="48"/>
        <v>0.50328619551629428</v>
      </c>
      <c r="BW109" s="42">
        <f t="shared" si="48"/>
        <v>0.23478806112624465</v>
      </c>
      <c r="BX109" s="42">
        <f t="shared" si="48"/>
        <v>0.68314815695168418</v>
      </c>
      <c r="BY109" s="42">
        <f t="shared" si="48"/>
        <v>0.57522817109133428</v>
      </c>
      <c r="BZ109" s="42">
        <f t="shared" si="48"/>
        <v>0.46529129093106347</v>
      </c>
      <c r="CA109" s="42">
        <f t="shared" si="48"/>
        <v>0.40409252490514003</v>
      </c>
      <c r="CB109" s="42">
        <f t="shared" si="48"/>
        <v>0.55612850939871061</v>
      </c>
      <c r="CC109" s="42">
        <f t="shared" si="48"/>
        <v>0.75507138977227151</v>
      </c>
      <c r="CD109" s="42">
        <f t="shared" si="48"/>
        <v>0.48692334468895565</v>
      </c>
      <c r="CE109" s="42">
        <f t="shared" si="48"/>
        <v>0.64975490497355048</v>
      </c>
      <c r="CF109" s="42">
        <f t="shared" si="48"/>
        <v>0.66981043967572584</v>
      </c>
      <c r="CG109" s="42">
        <f t="shared" si="48"/>
        <v>0.64404881580000239</v>
      </c>
    </row>
    <row r="110" spans="1:91" x14ac:dyDescent="0.2">
      <c r="A110" s="37">
        <v>1992</v>
      </c>
      <c r="B110" s="52">
        <v>14276.7888702044</v>
      </c>
      <c r="C110" s="55">
        <v>5.1413310090458585E-3</v>
      </c>
      <c r="BH110" s="32" t="s">
        <v>5</v>
      </c>
      <c r="BI110" s="42">
        <f>+CORREL(BI74:BI104,$CI$5:$CI$35)</f>
        <v>0.53262203061282154</v>
      </c>
      <c r="BJ110" s="42">
        <f t="shared" ref="BJ110:CG110" si="49">+CORREL(BJ74:BJ104,$CI$5:$CI$35)</f>
        <v>0.58627258078654687</v>
      </c>
      <c r="BK110" s="42">
        <f t="shared" si="49"/>
        <v>0.74459968727808112</v>
      </c>
      <c r="BL110" s="42">
        <f t="shared" si="49"/>
        <v>0.61933248238783678</v>
      </c>
      <c r="BM110" s="42">
        <f t="shared" si="49"/>
        <v>0.71596061603292116</v>
      </c>
      <c r="BN110" s="42">
        <f t="shared" si="49"/>
        <v>0.59623785188132239</v>
      </c>
      <c r="BO110" s="42">
        <f t="shared" si="49"/>
        <v>0.24859878418996939</v>
      </c>
      <c r="BP110" s="42">
        <f t="shared" si="49"/>
        <v>0.67790316038402476</v>
      </c>
      <c r="BQ110" s="42">
        <f t="shared" si="49"/>
        <v>0.62517919987270443</v>
      </c>
      <c r="BR110" s="42">
        <f t="shared" si="49"/>
        <v>0.67916838784249967</v>
      </c>
      <c r="BS110" s="42">
        <f t="shared" si="49"/>
        <v>0.69109872025965335</v>
      </c>
      <c r="BT110" s="42">
        <f t="shared" si="49"/>
        <v>0.59731648458226139</v>
      </c>
      <c r="BU110" s="42">
        <f t="shared" si="49"/>
        <v>0.55022666320325664</v>
      </c>
      <c r="BV110" s="42">
        <f t="shared" si="49"/>
        <v>0.52143407645704865</v>
      </c>
      <c r="BW110" s="42">
        <f t="shared" si="49"/>
        <v>0.35506145877540701</v>
      </c>
      <c r="BX110" s="42">
        <f t="shared" si="49"/>
        <v>0.66490766703776283</v>
      </c>
      <c r="BY110" s="42">
        <f t="shared" si="49"/>
        <v>0.52459528287508916</v>
      </c>
      <c r="BZ110" s="42">
        <f t="shared" si="49"/>
        <v>0.49049377453542914</v>
      </c>
      <c r="CA110" s="42">
        <f t="shared" si="49"/>
        <v>0.22045550059388513</v>
      </c>
      <c r="CB110" s="42">
        <f t="shared" si="49"/>
        <v>0.52531983398969329</v>
      </c>
      <c r="CC110" s="42">
        <f t="shared" si="49"/>
        <v>0.72366476501193799</v>
      </c>
      <c r="CD110" s="42">
        <f t="shared" si="49"/>
        <v>0.64310818524121049</v>
      </c>
      <c r="CE110" s="42">
        <f t="shared" si="49"/>
        <v>0.69996471830563323</v>
      </c>
      <c r="CF110" s="42">
        <f t="shared" si="49"/>
        <v>0.72883718968043809</v>
      </c>
      <c r="CG110" s="42">
        <f t="shared" si="49"/>
        <v>0.65935031377681919</v>
      </c>
    </row>
    <row r="111" spans="1:91" x14ac:dyDescent="0.2">
      <c r="A111" s="37">
        <v>1993</v>
      </c>
      <c r="B111" s="52">
        <v>17395.844401591097</v>
      </c>
      <c r="C111" s="55">
        <v>5.6869045081103121E-3</v>
      </c>
    </row>
    <row r="112" spans="1:91" x14ac:dyDescent="0.2">
      <c r="A112" s="37">
        <v>1994</v>
      </c>
      <c r="B112" s="52">
        <v>18596.166740439923</v>
      </c>
      <c r="C112" s="55">
        <v>5.9244654165813669E-3</v>
      </c>
      <c r="BH112" s="32" t="s">
        <v>75</v>
      </c>
    </row>
    <row r="113" spans="1:86" x14ac:dyDescent="0.2">
      <c r="A113" s="37">
        <v>1995</v>
      </c>
      <c r="B113" s="52">
        <v>18995.583630949695</v>
      </c>
      <c r="C113" s="55">
        <v>6.1244837099334575E-3</v>
      </c>
      <c r="BI113" s="32" t="s">
        <v>57</v>
      </c>
      <c r="BJ113" s="32" t="s">
        <v>69</v>
      </c>
      <c r="BK113" s="32" t="s">
        <v>65</v>
      </c>
      <c r="BL113" s="32" t="s">
        <v>68</v>
      </c>
      <c r="BM113" s="32" t="s">
        <v>70</v>
      </c>
      <c r="BN113" s="32" t="s">
        <v>67</v>
      </c>
      <c r="BO113" s="32" t="s">
        <v>64</v>
      </c>
      <c r="BP113" s="32" t="s">
        <v>51</v>
      </c>
      <c r="BQ113" s="32" t="s">
        <v>63</v>
      </c>
      <c r="BR113" s="32" t="s">
        <v>52</v>
      </c>
      <c r="BS113" s="32" t="s">
        <v>56</v>
      </c>
      <c r="BT113" s="32" t="s">
        <v>62</v>
      </c>
      <c r="BU113" s="32" t="s">
        <v>54</v>
      </c>
      <c r="BV113" s="32" t="s">
        <v>59</v>
      </c>
      <c r="BW113" s="32" t="s">
        <v>72</v>
      </c>
      <c r="BX113" s="32" t="s">
        <v>66</v>
      </c>
      <c r="BY113" s="32" t="s">
        <v>60</v>
      </c>
      <c r="BZ113" s="32" t="s">
        <v>58</v>
      </c>
      <c r="CA113" s="32" t="s">
        <v>61</v>
      </c>
      <c r="CB113" s="32" t="s">
        <v>73</v>
      </c>
      <c r="CC113" s="32" t="s">
        <v>55</v>
      </c>
      <c r="CD113" s="32" t="s">
        <v>71</v>
      </c>
      <c r="CE113" s="32" t="s">
        <v>74</v>
      </c>
      <c r="CF113" s="32" t="s">
        <v>53</v>
      </c>
      <c r="CG113" s="32" t="s">
        <v>47</v>
      </c>
    </row>
    <row r="114" spans="1:86" x14ac:dyDescent="0.2">
      <c r="A114" s="37">
        <v>1996</v>
      </c>
      <c r="B114" s="52">
        <v>18516.459265615154</v>
      </c>
      <c r="C114" s="55">
        <v>6.1340159432334207E-3</v>
      </c>
      <c r="BH114" s="32" t="s">
        <v>6</v>
      </c>
      <c r="BI114" s="43">
        <v>0.28839216491504199</v>
      </c>
      <c r="BJ114" s="43">
        <v>-0.3902724635134513</v>
      </c>
      <c r="BK114" s="43">
        <v>0.53009814675286993</v>
      </c>
      <c r="BL114" s="43">
        <v>0.20704410271193349</v>
      </c>
      <c r="BM114" s="43">
        <v>0.30394020559261598</v>
      </c>
      <c r="BN114" s="43">
        <v>0.40678452706975204</v>
      </c>
      <c r="BO114" s="43">
        <v>0.58100384346190126</v>
      </c>
      <c r="BP114" s="43">
        <v>0.52423128374104566</v>
      </c>
      <c r="BQ114" s="43">
        <v>0.42969221325891638</v>
      </c>
      <c r="BR114" s="43">
        <v>0.55612910705328655</v>
      </c>
      <c r="BS114" s="43">
        <v>0.259396808876314</v>
      </c>
      <c r="BT114" s="43">
        <v>0.32297234254935764</v>
      </c>
      <c r="BU114" s="43">
        <v>-1.8599825406265008E-2</v>
      </c>
      <c r="BV114" s="43">
        <v>0.33062704489366773</v>
      </c>
      <c r="BW114" s="43">
        <v>0.42206834361042778</v>
      </c>
      <c r="BX114" s="43">
        <v>0.41517340629111082</v>
      </c>
      <c r="BY114" s="43">
        <v>0.46596705534302479</v>
      </c>
      <c r="BZ114" s="43">
        <v>0.24882072535049665</v>
      </c>
      <c r="CA114" s="43">
        <v>0.18957599470022493</v>
      </c>
      <c r="CB114" s="43">
        <v>0.39843942828642392</v>
      </c>
      <c r="CC114" s="43">
        <v>0.44636062278375821</v>
      </c>
      <c r="CD114" s="43">
        <v>7.2526323415985791E-2</v>
      </c>
      <c r="CE114" s="43">
        <v>0.57655669085109518</v>
      </c>
      <c r="CF114" s="43">
        <v>0.25712886663923451</v>
      </c>
      <c r="CG114" s="43">
        <f>+CORREL(CG5:CG35,CI5:CI35)</f>
        <v>0.69571269613905629</v>
      </c>
    </row>
    <row r="115" spans="1:86" x14ac:dyDescent="0.2">
      <c r="A115" s="37">
        <v>1997</v>
      </c>
      <c r="B115" s="52">
        <v>19678.664025555252</v>
      </c>
      <c r="C115" s="55">
        <v>6.1664396565898564E-3</v>
      </c>
      <c r="BH115" s="32" t="s">
        <v>8</v>
      </c>
      <c r="BI115" s="43">
        <v>0.24150303167167289</v>
      </c>
      <c r="BJ115" s="43">
        <v>0.40893291868254061</v>
      </c>
      <c r="BK115" s="43">
        <v>0.22681251094986285</v>
      </c>
      <c r="BL115" s="43">
        <v>0.46530668566462652</v>
      </c>
      <c r="BM115" s="43">
        <v>0.55335668329042409</v>
      </c>
      <c r="BN115" s="43">
        <v>0.57656139306696674</v>
      </c>
      <c r="BO115" s="43">
        <v>0.49852714453179126</v>
      </c>
      <c r="BP115" s="43">
        <v>0.48819126544906227</v>
      </c>
      <c r="BQ115" s="43">
        <v>0.49348999306597019</v>
      </c>
      <c r="BR115" s="43">
        <v>0.53595085870795023</v>
      </c>
      <c r="BS115" s="43">
        <v>0.55384747463152439</v>
      </c>
      <c r="BT115" s="43">
        <v>0.50424967435317425</v>
      </c>
      <c r="BU115" s="43">
        <v>0.69286946233256475</v>
      </c>
      <c r="BV115" s="43">
        <v>0.55121652047031022</v>
      </c>
      <c r="BW115" s="43">
        <v>0.49749444177963464</v>
      </c>
      <c r="BX115" s="43">
        <v>0.68066650761190572</v>
      </c>
      <c r="BY115" s="43">
        <v>0.63908467675176395</v>
      </c>
      <c r="BZ115" s="43">
        <v>0.61848866489045462</v>
      </c>
      <c r="CA115" s="43">
        <v>0.73722729922753694</v>
      </c>
      <c r="CB115" s="43">
        <v>0.64640934681804196</v>
      </c>
      <c r="CC115" s="43">
        <v>0.59947042887568891</v>
      </c>
      <c r="CD115" s="43">
        <v>0.75087208343790812</v>
      </c>
      <c r="CE115" s="43">
        <v>0.67096472300909216</v>
      </c>
      <c r="CF115" s="43">
        <v>0.72822437264946471</v>
      </c>
      <c r="CG115" s="43">
        <v>0.64310248656183022</v>
      </c>
    </row>
    <row r="116" spans="1:86" x14ac:dyDescent="0.2">
      <c r="A116" s="37">
        <v>1998</v>
      </c>
      <c r="B116" s="52">
        <v>21225.222797274047</v>
      </c>
      <c r="C116" s="55">
        <v>6.2210156712727413E-3</v>
      </c>
      <c r="BH116" s="32" t="s">
        <v>5</v>
      </c>
      <c r="BI116" s="43">
        <v>0.22780060709842467</v>
      </c>
      <c r="BJ116" s="43">
        <v>0.23229972174215358</v>
      </c>
      <c r="BK116" s="43">
        <v>0.34631676764445923</v>
      </c>
      <c r="BL116" s="43">
        <v>0.49188368284421569</v>
      </c>
      <c r="BM116" s="43">
        <v>0.51125721347606379</v>
      </c>
      <c r="BN116" s="43">
        <v>0.51363412651313556</v>
      </c>
      <c r="BO116" s="43">
        <v>0.51533288391667775</v>
      </c>
      <c r="BP116" s="43">
        <v>0.52515817879446436</v>
      </c>
      <c r="BQ116" s="43">
        <v>0.53020952532270649</v>
      </c>
      <c r="BR116" s="43">
        <v>0.57804949539077588</v>
      </c>
      <c r="BS116" s="43">
        <v>0.5852413336506741</v>
      </c>
      <c r="BT116" s="43">
        <v>0.58968022871461589</v>
      </c>
      <c r="BU116" s="43">
        <v>0.60551148450292203</v>
      </c>
      <c r="BV116" s="43">
        <v>0.61473527739393841</v>
      </c>
      <c r="BW116" s="43">
        <v>0.64874183408311625</v>
      </c>
      <c r="BX116" s="43">
        <v>0.65282334207740311</v>
      </c>
      <c r="BY116" s="43">
        <v>0.66249998362170237</v>
      </c>
      <c r="BZ116" s="43">
        <v>0.66588382999466489</v>
      </c>
      <c r="CA116" s="43">
        <v>0.68591369712307704</v>
      </c>
      <c r="CB116" s="43">
        <v>0.68977269736856217</v>
      </c>
      <c r="CC116" s="43">
        <v>0.70959710678265242</v>
      </c>
      <c r="CD116" s="43">
        <v>0.7141209998719833</v>
      </c>
      <c r="CE116" s="43">
        <v>0.72251693759588176</v>
      </c>
      <c r="CF116" s="43">
        <v>0.74659258749429658</v>
      </c>
      <c r="CG116" s="43">
        <v>0.64893551983731168</v>
      </c>
    </row>
    <row r="117" spans="1:86" x14ac:dyDescent="0.2">
      <c r="A117" s="37">
        <v>1999</v>
      </c>
      <c r="B117" s="52">
        <v>22906.653129617083</v>
      </c>
      <c r="C117" s="55">
        <v>6.1508508769847238E-3</v>
      </c>
    </row>
    <row r="118" spans="1:86" x14ac:dyDescent="0.2">
      <c r="A118" s="37">
        <v>2000</v>
      </c>
      <c r="B118" s="52">
        <v>22999.983183697143</v>
      </c>
      <c r="C118" s="55">
        <v>6.1413407164388036E-3</v>
      </c>
      <c r="BC118" s="71" t="s">
        <v>106</v>
      </c>
      <c r="BD118" s="71"/>
      <c r="BE118" s="71"/>
      <c r="BF118" s="71"/>
      <c r="BH118" s="32" t="s">
        <v>5</v>
      </c>
      <c r="BI118" s="32" t="s">
        <v>69</v>
      </c>
      <c r="BJ118" s="32" t="s">
        <v>57</v>
      </c>
      <c r="BK118" s="32" t="s">
        <v>65</v>
      </c>
      <c r="BL118" s="32" t="s">
        <v>68</v>
      </c>
      <c r="BM118" s="32" t="s">
        <v>64</v>
      </c>
      <c r="BN118" s="32" t="s">
        <v>67</v>
      </c>
      <c r="BO118" s="32" t="s">
        <v>70</v>
      </c>
      <c r="BP118" s="32" t="s">
        <v>51</v>
      </c>
      <c r="BQ118" s="32" t="s">
        <v>63</v>
      </c>
      <c r="BR118" s="32" t="s">
        <v>52</v>
      </c>
      <c r="BS118" s="32" t="s">
        <v>56</v>
      </c>
      <c r="BT118" s="32" t="s">
        <v>62</v>
      </c>
      <c r="BU118" s="32" t="s">
        <v>54</v>
      </c>
      <c r="BV118" s="32" t="s">
        <v>59</v>
      </c>
      <c r="BW118" s="32" t="s">
        <v>72</v>
      </c>
      <c r="BX118" s="32" t="s">
        <v>66</v>
      </c>
      <c r="BY118" s="32" t="s">
        <v>58</v>
      </c>
      <c r="BZ118" s="32" t="s">
        <v>60</v>
      </c>
      <c r="CA118" s="32" t="s">
        <v>61</v>
      </c>
      <c r="CB118" s="32" t="s">
        <v>73</v>
      </c>
      <c r="CC118" s="32" t="s">
        <v>55</v>
      </c>
      <c r="CD118" s="32" t="s">
        <v>71</v>
      </c>
      <c r="CE118" s="32" t="s">
        <v>74</v>
      </c>
      <c r="CF118" s="32" t="s">
        <v>53</v>
      </c>
      <c r="CG118" s="32" t="s">
        <v>47</v>
      </c>
    </row>
    <row r="119" spans="1:86" x14ac:dyDescent="0.2">
      <c r="A119" s="37">
        <v>2001</v>
      </c>
      <c r="B119" s="52">
        <v>24061.632415616026</v>
      </c>
      <c r="C119" s="55">
        <v>6.0759130104667929E-3</v>
      </c>
      <c r="BC119" s="71"/>
      <c r="BD119" s="71"/>
      <c r="BE119" s="71"/>
      <c r="BF119" s="71"/>
      <c r="BH119" s="32" t="s">
        <v>76</v>
      </c>
      <c r="BI119" s="43">
        <v>0.14914930471366153</v>
      </c>
      <c r="BJ119" s="43">
        <v>0.23066748353207239</v>
      </c>
      <c r="BK119" s="43">
        <v>0.10648216335249318</v>
      </c>
      <c r="BL119" s="43">
        <v>0.32953276343010013</v>
      </c>
      <c r="BM119" s="43">
        <v>0.61629913739594289</v>
      </c>
      <c r="BN119" s="43">
        <v>0.51585177332222421</v>
      </c>
      <c r="BO119" s="43">
        <v>0.24804487627007543</v>
      </c>
      <c r="BP119" s="43">
        <v>0.60253065104187198</v>
      </c>
      <c r="BQ119" s="43">
        <v>0.45699337021853553</v>
      </c>
      <c r="BR119" s="43">
        <v>0.21888512004562058</v>
      </c>
      <c r="BS119" s="43">
        <v>0.50773043638914628</v>
      </c>
      <c r="BT119" s="43">
        <v>0.4125800493869084</v>
      </c>
      <c r="BU119" s="43">
        <v>0.49323491252612217</v>
      </c>
      <c r="BV119" s="43">
        <v>7.6685120318120067E-2</v>
      </c>
      <c r="BW119" s="43">
        <v>0.43722458351337645</v>
      </c>
      <c r="BX119" s="43">
        <v>0.491444772470084</v>
      </c>
      <c r="BY119" s="43">
        <v>0.34356357572767282</v>
      </c>
      <c r="BZ119" s="43">
        <v>0.47512510266463531</v>
      </c>
      <c r="CA119" s="43">
        <v>0.72999829549763273</v>
      </c>
      <c r="CB119" s="43">
        <v>0.61328865034382907</v>
      </c>
      <c r="CC119" s="43">
        <v>0.61252685629154335</v>
      </c>
      <c r="CD119" s="43">
        <v>0.4630194302596512</v>
      </c>
      <c r="CE119" s="43">
        <v>0.63321314184786781</v>
      </c>
      <c r="CF119" s="43">
        <v>0.60328207298829561</v>
      </c>
      <c r="CG119" s="43">
        <v>0.5116756011396536</v>
      </c>
    </row>
    <row r="120" spans="1:86" x14ac:dyDescent="0.2">
      <c r="A120" s="37">
        <v>2002</v>
      </c>
      <c r="B120" s="52">
        <v>20763.412513814033</v>
      </c>
      <c r="C120" s="55">
        <v>7.6476604378989546E-3</v>
      </c>
      <c r="BC120" s="71"/>
      <c r="BD120" s="71"/>
      <c r="BE120" s="71"/>
      <c r="BF120" s="71"/>
      <c r="BH120" s="32" t="s">
        <v>77</v>
      </c>
      <c r="BI120" s="43">
        <v>0.2454540948142015</v>
      </c>
      <c r="BJ120" s="43">
        <v>0.23936185659660902</v>
      </c>
      <c r="BK120" s="43">
        <v>0.36670083502416578</v>
      </c>
      <c r="BL120" s="43">
        <v>0.55921639050850813</v>
      </c>
      <c r="BM120" s="43">
        <v>0.48609368105168704</v>
      </c>
      <c r="BN120" s="43">
        <v>0.49793196070683537</v>
      </c>
      <c r="BO120" s="43">
        <v>0.53745961769091</v>
      </c>
      <c r="BP120" s="43">
        <v>0.5024550966902781</v>
      </c>
      <c r="BQ120" s="43">
        <v>0.54396814167392182</v>
      </c>
      <c r="BR120" s="43">
        <v>0.62124926215390575</v>
      </c>
      <c r="BS120" s="43">
        <v>0.59296762861324215</v>
      </c>
      <c r="BT120" s="43">
        <v>0.59376526368445803</v>
      </c>
      <c r="BU120" s="43">
        <v>0.62363658756625262</v>
      </c>
      <c r="BV120" s="43">
        <v>0.67596841930294305</v>
      </c>
      <c r="BW120" s="43">
        <v>0.71858648456381136</v>
      </c>
      <c r="BX120" s="43">
        <v>0.6764026746169115</v>
      </c>
      <c r="BY120" s="43">
        <v>0.71097266674158999</v>
      </c>
      <c r="BZ120" s="43">
        <v>0.68919499937134832</v>
      </c>
      <c r="CA120" s="43">
        <v>0.66657463417814344</v>
      </c>
      <c r="CB120" s="43">
        <v>0.70049375273142345</v>
      </c>
      <c r="CC120" s="43">
        <v>0.72189101275927092</v>
      </c>
      <c r="CD120" s="43">
        <v>0.74008893113124485</v>
      </c>
      <c r="CE120" s="43">
        <v>0.73843217252028426</v>
      </c>
      <c r="CF120" s="43">
        <v>0.76862400525013153</v>
      </c>
      <c r="CG120" s="43">
        <v>0.66184279684139657</v>
      </c>
    </row>
    <row r="121" spans="1:86" x14ac:dyDescent="0.2">
      <c r="A121" s="37">
        <v>2003</v>
      </c>
      <c r="B121" s="52">
        <v>23915.895092015016</v>
      </c>
      <c r="C121" s="55">
        <v>8.6757239048963087E-3</v>
      </c>
      <c r="BC121" s="71"/>
      <c r="BD121" s="71"/>
      <c r="BE121" s="71"/>
      <c r="BF121" s="71"/>
      <c r="BH121" s="32" t="s">
        <v>78</v>
      </c>
      <c r="BI121" s="43">
        <v>0.22045550059388513</v>
      </c>
      <c r="BJ121" s="43">
        <v>0.24859878418996939</v>
      </c>
      <c r="BK121" s="43">
        <v>0.35506145877540701</v>
      </c>
      <c r="BL121" s="43">
        <v>0.49049377453542914</v>
      </c>
      <c r="BM121" s="43">
        <v>0.52143407645704865</v>
      </c>
      <c r="BN121" s="43">
        <v>0.52459528287508916</v>
      </c>
      <c r="BO121" s="43">
        <v>0.52531983398969329</v>
      </c>
      <c r="BP121" s="43">
        <v>0.53262203061282154</v>
      </c>
      <c r="BQ121" s="43">
        <v>0.55022666320325664</v>
      </c>
      <c r="BR121" s="43">
        <v>0.58627258078654687</v>
      </c>
      <c r="BS121" s="43">
        <v>0.59623785188132239</v>
      </c>
      <c r="BT121" s="43">
        <v>0.59731648458226139</v>
      </c>
      <c r="BU121" s="43">
        <v>0.61933248238783678</v>
      </c>
      <c r="BV121" s="43">
        <v>0.62517919987270443</v>
      </c>
      <c r="BW121" s="43">
        <v>0.64310818524121049</v>
      </c>
      <c r="BX121" s="43">
        <v>0.66490766703776283</v>
      </c>
      <c r="BY121" s="43">
        <v>0.67790316038402476</v>
      </c>
      <c r="BZ121" s="43">
        <v>0.67916838784249967</v>
      </c>
      <c r="CA121" s="43">
        <v>0.69109872025965335</v>
      </c>
      <c r="CB121" s="43">
        <v>0.69996471830563323</v>
      </c>
      <c r="CC121" s="43">
        <v>0.71596061603292116</v>
      </c>
      <c r="CD121" s="43">
        <v>0.72366476501193799</v>
      </c>
      <c r="CE121" s="43">
        <v>0.72883718968043809</v>
      </c>
      <c r="CF121" s="43">
        <v>0.74459968727808112</v>
      </c>
      <c r="CG121" s="43">
        <v>0.65935031377681919</v>
      </c>
    </row>
    <row r="122" spans="1:86" x14ac:dyDescent="0.2">
      <c r="A122" s="37">
        <v>2004</v>
      </c>
      <c r="B122" s="52">
        <v>28445.634585463602</v>
      </c>
      <c r="C122" s="55">
        <v>9.058819400351175E-3</v>
      </c>
      <c r="BC122" s="71"/>
      <c r="BD122" s="71"/>
      <c r="BE122" s="71"/>
      <c r="BF122" s="71"/>
      <c r="BI122" s="32" t="s">
        <v>51</v>
      </c>
      <c r="BJ122" s="32" t="s">
        <v>52</v>
      </c>
      <c r="BK122" s="32" t="s">
        <v>53</v>
      </c>
      <c r="BL122" s="32" t="s">
        <v>54</v>
      </c>
      <c r="BM122" s="32" t="s">
        <v>55</v>
      </c>
      <c r="BN122" s="32" t="s">
        <v>56</v>
      </c>
      <c r="BO122" s="32" t="s">
        <v>57</v>
      </c>
      <c r="BP122" s="32" t="s">
        <v>58</v>
      </c>
      <c r="BQ122" s="32" t="s">
        <v>59</v>
      </c>
      <c r="BR122" s="32" t="s">
        <v>60</v>
      </c>
      <c r="BS122" s="32" t="s">
        <v>61</v>
      </c>
      <c r="BT122" s="32" t="s">
        <v>62</v>
      </c>
      <c r="BU122" s="32" t="s">
        <v>63</v>
      </c>
      <c r="BV122" s="32" t="s">
        <v>64</v>
      </c>
      <c r="BW122" s="32" t="s">
        <v>65</v>
      </c>
      <c r="BX122" s="32" t="s">
        <v>66</v>
      </c>
      <c r="BY122" s="32" t="s">
        <v>67</v>
      </c>
      <c r="BZ122" s="32" t="s">
        <v>68</v>
      </c>
      <c r="CA122" s="32" t="s">
        <v>69</v>
      </c>
      <c r="CB122" s="32" t="s">
        <v>70</v>
      </c>
      <c r="CC122" s="32" t="s">
        <v>71</v>
      </c>
      <c r="CD122" s="32" t="s">
        <v>72</v>
      </c>
      <c r="CE122" s="32" t="s">
        <v>73</v>
      </c>
      <c r="CF122" s="32" t="s">
        <v>74</v>
      </c>
      <c r="CG122" s="32" t="s">
        <v>47</v>
      </c>
    </row>
    <row r="123" spans="1:86" x14ac:dyDescent="0.2">
      <c r="A123" s="37">
        <v>2005</v>
      </c>
      <c r="B123" s="52">
        <v>37103.941810848999</v>
      </c>
      <c r="C123" s="55">
        <v>9.932240224883003E-3</v>
      </c>
      <c r="BH123" s="32" t="s">
        <v>79</v>
      </c>
      <c r="BI123" s="43">
        <f>+CORREL(BI74:BI83,$CI$5:$CI$14)</f>
        <v>0.60253065104187198</v>
      </c>
      <c r="BJ123" s="43">
        <f t="shared" ref="BJ123:CG123" si="50">+CORREL(BJ74:BJ83,$CI$5:$CI$14)</f>
        <v>0.21888512004562058</v>
      </c>
      <c r="BK123" s="43">
        <f t="shared" si="50"/>
        <v>0.60328207298829561</v>
      </c>
      <c r="BL123" s="43">
        <f t="shared" si="50"/>
        <v>0.49323491252612217</v>
      </c>
      <c r="BM123" s="43">
        <f t="shared" si="50"/>
        <v>0.61252685629154335</v>
      </c>
      <c r="BN123" s="43">
        <f t="shared" si="50"/>
        <v>0.50773043638914628</v>
      </c>
      <c r="BO123" s="43">
        <f t="shared" si="50"/>
        <v>0.23066748353207239</v>
      </c>
      <c r="BP123" s="43">
        <f t="shared" si="50"/>
        <v>0.34356357572767282</v>
      </c>
      <c r="BQ123" s="43">
        <f t="shared" si="50"/>
        <v>7.6685120318120067E-2</v>
      </c>
      <c r="BR123" s="43">
        <f t="shared" si="50"/>
        <v>0.47512510266463531</v>
      </c>
      <c r="BS123" s="43">
        <f t="shared" si="50"/>
        <v>0.72999829549763273</v>
      </c>
      <c r="BT123" s="43">
        <f t="shared" si="50"/>
        <v>0.4125800493869084</v>
      </c>
      <c r="BU123" s="43">
        <f t="shared" si="50"/>
        <v>0.45699337021853553</v>
      </c>
      <c r="BV123" s="43">
        <f t="shared" si="50"/>
        <v>0.61629913739594289</v>
      </c>
      <c r="BW123" s="43">
        <f t="shared" si="50"/>
        <v>0.10648216335249318</v>
      </c>
      <c r="BX123" s="43">
        <f t="shared" si="50"/>
        <v>0.491444772470084</v>
      </c>
      <c r="BY123" s="43">
        <f t="shared" si="50"/>
        <v>0.51585177332222421</v>
      </c>
      <c r="BZ123" s="43">
        <f t="shared" si="50"/>
        <v>0.32953276343010013</v>
      </c>
      <c r="CA123" s="43">
        <f t="shared" si="50"/>
        <v>0.14914930471366153</v>
      </c>
      <c r="CB123" s="43">
        <f t="shared" si="50"/>
        <v>0.24804487627007543</v>
      </c>
      <c r="CC123" s="43">
        <f t="shared" si="50"/>
        <v>0.4630194302596512</v>
      </c>
      <c r="CD123" s="43">
        <f t="shared" si="50"/>
        <v>0.43722458351337645</v>
      </c>
      <c r="CE123" s="43">
        <f t="shared" si="50"/>
        <v>0.61328865034382907</v>
      </c>
      <c r="CF123" s="43">
        <f t="shared" si="50"/>
        <v>0.63321314184786781</v>
      </c>
      <c r="CG123" s="43">
        <f t="shared" si="50"/>
        <v>0.5116756011396536</v>
      </c>
    </row>
    <row r="124" spans="1:86" x14ac:dyDescent="0.2">
      <c r="A124" s="37">
        <v>2006</v>
      </c>
      <c r="B124" s="52">
        <v>48873.96211070961</v>
      </c>
      <c r="C124" s="55">
        <v>1.1014636207960391E-2</v>
      </c>
      <c r="BH124" s="32" t="s">
        <v>80</v>
      </c>
      <c r="BI124" s="43">
        <f>+CORREL(BI84:BI93,$CI$15:$CI$24)</f>
        <v>0.67257984172990515</v>
      </c>
      <c r="BJ124" s="43">
        <f t="shared" ref="BJ124:CG124" si="51">+CORREL(BJ84:BJ93,$CI$15:$CI$24)</f>
        <v>0.61020705315001711</v>
      </c>
      <c r="BK124" s="43">
        <f t="shared" si="51"/>
        <v>0.79366675478660709</v>
      </c>
      <c r="BL124" s="43">
        <f t="shared" si="51"/>
        <v>0.54472443533426051</v>
      </c>
      <c r="BM124" s="43">
        <f t="shared" si="51"/>
        <v>0.7352211763618749</v>
      </c>
      <c r="BN124" s="43">
        <f t="shared" si="51"/>
        <v>0.63650482220763871</v>
      </c>
      <c r="BO124" s="43">
        <f t="shared" si="51"/>
        <v>0.64386377635174619</v>
      </c>
      <c r="BP124" s="43">
        <f t="shared" si="51"/>
        <v>0.7721001221348669</v>
      </c>
      <c r="BQ124" s="43">
        <f t="shared" si="51"/>
        <v>0.63037994299821187</v>
      </c>
      <c r="BR124" s="43">
        <f t="shared" si="51"/>
        <v>0.78577370855956929</v>
      </c>
      <c r="BS124" s="43">
        <f t="shared" si="51"/>
        <v>0.54447317578922216</v>
      </c>
      <c r="BT124" s="43">
        <f t="shared" si="51"/>
        <v>0.47712089302600141</v>
      </c>
      <c r="BU124" s="43">
        <f t="shared" si="51"/>
        <v>0.59089482222113854</v>
      </c>
      <c r="BV124" s="43">
        <f t="shared" si="51"/>
        <v>0.53352844628603957</v>
      </c>
      <c r="BW124" s="43">
        <f t="shared" si="51"/>
        <v>0.4519579005812675</v>
      </c>
      <c r="BX124" s="43">
        <f t="shared" si="51"/>
        <v>0.7937570173869728</v>
      </c>
      <c r="BY124" s="43">
        <f t="shared" si="51"/>
        <v>0.56269012008233743</v>
      </c>
      <c r="BZ124" s="43">
        <f t="shared" si="51"/>
        <v>0.69080669922634652</v>
      </c>
      <c r="CA124" s="43">
        <f t="shared" si="51"/>
        <v>0.60072268862050282</v>
      </c>
      <c r="CB124" s="43">
        <f t="shared" si="51"/>
        <v>0.57504390477253087</v>
      </c>
      <c r="CC124" s="43">
        <f t="shared" si="51"/>
        <v>0.67193800989136288</v>
      </c>
      <c r="CD124" s="43">
        <f t="shared" si="51"/>
        <v>0.70806405007848983</v>
      </c>
      <c r="CE124" s="43">
        <f t="shared" si="51"/>
        <v>0.6947737602575762</v>
      </c>
      <c r="CF124" s="43">
        <f t="shared" si="51"/>
        <v>0.86247364231302959</v>
      </c>
      <c r="CG124" s="43">
        <f t="shared" si="51"/>
        <v>0.6684934105791932</v>
      </c>
    </row>
    <row r="125" spans="1:86" x14ac:dyDescent="0.2">
      <c r="A125" s="37">
        <v>2007</v>
      </c>
      <c r="B125" s="52">
        <v>57882.889511026289</v>
      </c>
      <c r="C125" s="55">
        <v>1.2590159717649351E-2</v>
      </c>
      <c r="BH125" s="32" t="s">
        <v>81</v>
      </c>
      <c r="BI125" s="43">
        <f>+CORREL(BI94:BI104,$CI$25:$CI$35)</f>
        <v>0.26678017181928576</v>
      </c>
      <c r="BJ125" s="43">
        <f t="shared" ref="BJ125:CG125" si="52">+CORREL(BJ94:BJ104,$CI$25:$CI$35)</f>
        <v>0.58664804918793245</v>
      </c>
      <c r="BK125" s="43">
        <f t="shared" si="52"/>
        <v>0.68220845050404444</v>
      </c>
      <c r="BL125" s="43">
        <f t="shared" si="52"/>
        <v>0.65143831381784645</v>
      </c>
      <c r="BM125" s="43">
        <f t="shared" si="52"/>
        <v>0.68376940000227349</v>
      </c>
      <c r="BN125" s="43">
        <f t="shared" si="52"/>
        <v>0.49775753176409765</v>
      </c>
      <c r="BO125" s="43">
        <f t="shared" si="52"/>
        <v>-3.2479880772284545E-2</v>
      </c>
      <c r="BP125" s="43">
        <f t="shared" si="52"/>
        <v>0.58088616841102436</v>
      </c>
      <c r="BQ125" s="43">
        <f t="shared" si="52"/>
        <v>0.66733708857982177</v>
      </c>
      <c r="BR125" s="43">
        <f t="shared" si="52"/>
        <v>0.58631341023516392</v>
      </c>
      <c r="BS125" s="43">
        <f t="shared" si="52"/>
        <v>0.77268629889239537</v>
      </c>
      <c r="BT125" s="43">
        <f t="shared" si="52"/>
        <v>0.65815138506554471</v>
      </c>
      <c r="BU125" s="43">
        <f t="shared" si="52"/>
        <v>0.46233949511002714</v>
      </c>
      <c r="BV125" s="43">
        <f t="shared" si="52"/>
        <v>0.47196340050903057</v>
      </c>
      <c r="BW125" s="43">
        <f t="shared" si="52"/>
        <v>0.22114556716132983</v>
      </c>
      <c r="BX125" s="43">
        <f t="shared" si="52"/>
        <v>0.5645883327627107</v>
      </c>
      <c r="BY125" s="43">
        <f t="shared" si="52"/>
        <v>0.39197732366982346</v>
      </c>
      <c r="BZ125" s="43">
        <f t="shared" si="52"/>
        <v>0.21177947170949837</v>
      </c>
      <c r="CA125" s="43">
        <f t="shared" si="52"/>
        <v>-9.4036260445320485E-2</v>
      </c>
      <c r="CB125" s="43">
        <f t="shared" si="52"/>
        <v>0.4408685166807173</v>
      </c>
      <c r="CC125" s="43">
        <f t="shared" si="52"/>
        <v>0.77286429960905656</v>
      </c>
      <c r="CD125" s="43">
        <f t="shared" si="52"/>
        <v>0.70864319735009462</v>
      </c>
      <c r="CE125" s="43">
        <f t="shared" si="52"/>
        <v>0.63608929761991606</v>
      </c>
      <c r="CF125" s="43">
        <f t="shared" si="52"/>
        <v>0.56532444685168193</v>
      </c>
      <c r="CG125" s="43">
        <f t="shared" si="52"/>
        <v>0.58705419552589622</v>
      </c>
    </row>
    <row r="126" spans="1:86" x14ac:dyDescent="0.2">
      <c r="A126" s="37">
        <v>2008</v>
      </c>
      <c r="B126" s="52">
        <v>80967.490447255157</v>
      </c>
      <c r="C126" s="55">
        <v>1.5477556272429893E-2</v>
      </c>
      <c r="BH126" s="32" t="s">
        <v>82</v>
      </c>
      <c r="BI126" s="43">
        <f>+BI110</f>
        <v>0.53262203061282154</v>
      </c>
      <c r="BJ126" s="43">
        <f t="shared" ref="BJ126:CG126" si="53">+BJ110</f>
        <v>0.58627258078654687</v>
      </c>
      <c r="BK126" s="43">
        <f t="shared" si="53"/>
        <v>0.74459968727808112</v>
      </c>
      <c r="BL126" s="43">
        <f t="shared" si="53"/>
        <v>0.61933248238783678</v>
      </c>
      <c r="BM126" s="43">
        <f t="shared" si="53"/>
        <v>0.71596061603292116</v>
      </c>
      <c r="BN126" s="43">
        <f t="shared" si="53"/>
        <v>0.59623785188132239</v>
      </c>
      <c r="BO126" s="43">
        <f t="shared" si="53"/>
        <v>0.24859878418996939</v>
      </c>
      <c r="BP126" s="43">
        <f t="shared" si="53"/>
        <v>0.67790316038402476</v>
      </c>
      <c r="BQ126" s="43">
        <f t="shared" si="53"/>
        <v>0.62517919987270443</v>
      </c>
      <c r="BR126" s="43">
        <f t="shared" si="53"/>
        <v>0.67916838784249967</v>
      </c>
      <c r="BS126" s="43">
        <f t="shared" si="53"/>
        <v>0.69109872025965335</v>
      </c>
      <c r="BT126" s="43">
        <f t="shared" si="53"/>
        <v>0.59731648458226139</v>
      </c>
      <c r="BU126" s="43">
        <f t="shared" si="53"/>
        <v>0.55022666320325664</v>
      </c>
      <c r="BV126" s="43">
        <f t="shared" si="53"/>
        <v>0.52143407645704865</v>
      </c>
      <c r="BW126" s="43">
        <f t="shared" si="53"/>
        <v>0.35506145877540701</v>
      </c>
      <c r="BX126" s="43">
        <f t="shared" si="53"/>
        <v>0.66490766703776283</v>
      </c>
      <c r="BY126" s="43">
        <f t="shared" si="53"/>
        <v>0.52459528287508916</v>
      </c>
      <c r="BZ126" s="43">
        <f t="shared" si="53"/>
        <v>0.49049377453542914</v>
      </c>
      <c r="CA126" s="43">
        <f t="shared" si="53"/>
        <v>0.22045550059388513</v>
      </c>
      <c r="CB126" s="43">
        <f t="shared" si="53"/>
        <v>0.52531983398969329</v>
      </c>
      <c r="CC126" s="43">
        <f t="shared" si="53"/>
        <v>0.72366476501193799</v>
      </c>
      <c r="CD126" s="43">
        <f t="shared" si="53"/>
        <v>0.64310818524121049</v>
      </c>
      <c r="CE126" s="43">
        <f t="shared" si="53"/>
        <v>0.69996471830563323</v>
      </c>
      <c r="CF126" s="43">
        <f t="shared" si="53"/>
        <v>0.72883718968043809</v>
      </c>
      <c r="CG126" s="43">
        <f t="shared" si="53"/>
        <v>0.65935031377681919</v>
      </c>
    </row>
    <row r="127" spans="1:86" x14ac:dyDescent="0.2">
      <c r="A127" s="37">
        <v>2009</v>
      </c>
      <c r="B127" s="52">
        <v>101111.93485649867</v>
      </c>
      <c r="C127" s="55">
        <v>1.8036793693452544E-2</v>
      </c>
      <c r="BH127" s="73" t="s">
        <v>77</v>
      </c>
      <c r="BI127" s="74">
        <f>+CORREL(BI84:BI104,$CI$15:$CI$35)</f>
        <v>0.5024550966902781</v>
      </c>
      <c r="BJ127" s="74">
        <f t="shared" ref="BJ127:CG127" si="54">+CORREL(BJ84:BJ104,$CI$15:$CI$35)</f>
        <v>0.62124926215390575</v>
      </c>
      <c r="BK127" s="74">
        <f t="shared" si="54"/>
        <v>0.76862400525013153</v>
      </c>
      <c r="BL127" s="74">
        <f t="shared" si="54"/>
        <v>0.62363658756625262</v>
      </c>
      <c r="BM127" s="74">
        <f t="shared" si="54"/>
        <v>0.72189101275927092</v>
      </c>
      <c r="BN127" s="74">
        <f t="shared" si="54"/>
        <v>0.59296762861324215</v>
      </c>
      <c r="BO127" s="74">
        <f t="shared" si="54"/>
        <v>0.23936185659660902</v>
      </c>
      <c r="BP127" s="74">
        <f t="shared" si="54"/>
        <v>0.71097266674158999</v>
      </c>
      <c r="BQ127" s="74">
        <f t="shared" si="54"/>
        <v>0.67596841930294305</v>
      </c>
      <c r="BR127" s="74">
        <f t="shared" si="54"/>
        <v>0.68919499937134832</v>
      </c>
      <c r="BS127" s="74">
        <f t="shared" si="54"/>
        <v>0.66657463417814344</v>
      </c>
      <c r="BT127" s="74">
        <f t="shared" si="54"/>
        <v>0.59376526368445803</v>
      </c>
      <c r="BU127" s="74">
        <f t="shared" si="54"/>
        <v>0.54396814167392182</v>
      </c>
      <c r="BV127" s="74">
        <f t="shared" si="54"/>
        <v>0.48609368105168704</v>
      </c>
      <c r="BW127" s="74">
        <f t="shared" si="54"/>
        <v>0.36670083502416578</v>
      </c>
      <c r="BX127" s="74">
        <f t="shared" si="54"/>
        <v>0.6764026746169115</v>
      </c>
      <c r="BY127" s="74">
        <f t="shared" si="54"/>
        <v>0.49793196070683537</v>
      </c>
      <c r="BZ127" s="74">
        <f t="shared" si="54"/>
        <v>0.55921639050850813</v>
      </c>
      <c r="CA127" s="74">
        <f t="shared" si="54"/>
        <v>0.2454540948142015</v>
      </c>
      <c r="CB127" s="74">
        <f t="shared" si="54"/>
        <v>0.53745961769091</v>
      </c>
      <c r="CC127" s="74">
        <f t="shared" si="54"/>
        <v>0.74008893113124485</v>
      </c>
      <c r="CD127" s="74">
        <f t="shared" si="54"/>
        <v>0.71858648456381136</v>
      </c>
      <c r="CE127" s="74">
        <f t="shared" si="54"/>
        <v>0.70049375273142345</v>
      </c>
      <c r="CF127" s="74">
        <f t="shared" si="54"/>
        <v>0.73843217252028426</v>
      </c>
      <c r="CG127" s="74">
        <f t="shared" si="54"/>
        <v>0.66184279684139657</v>
      </c>
      <c r="CH127" s="44"/>
    </row>
    <row r="128" spans="1:86" x14ac:dyDescent="0.2">
      <c r="A128" s="37">
        <v>2010</v>
      </c>
      <c r="B128" s="52">
        <v>119919.21844553892</v>
      </c>
      <c r="C128" s="55">
        <v>2.2086868992458441E-2</v>
      </c>
      <c r="BI128" s="32" t="s">
        <v>57</v>
      </c>
      <c r="BJ128" s="32" t="s">
        <v>69</v>
      </c>
      <c r="BK128" s="32" t="s">
        <v>65</v>
      </c>
      <c r="BL128" s="32" t="s">
        <v>68</v>
      </c>
      <c r="BM128" s="32" t="s">
        <v>70</v>
      </c>
      <c r="BN128" s="32" t="s">
        <v>67</v>
      </c>
      <c r="BO128" s="32" t="s">
        <v>64</v>
      </c>
      <c r="BP128" s="32" t="s">
        <v>51</v>
      </c>
      <c r="BQ128" s="32" t="s">
        <v>63</v>
      </c>
      <c r="BR128" s="32" t="s">
        <v>52</v>
      </c>
      <c r="BS128" s="32" t="s">
        <v>56</v>
      </c>
      <c r="BT128" s="32" t="s">
        <v>62</v>
      </c>
      <c r="BU128" s="32" t="s">
        <v>54</v>
      </c>
      <c r="BV128" s="32" t="s">
        <v>59</v>
      </c>
      <c r="BW128" s="32" t="s">
        <v>72</v>
      </c>
      <c r="BX128" s="32" t="s">
        <v>66</v>
      </c>
      <c r="BY128" s="32" t="s">
        <v>60</v>
      </c>
      <c r="BZ128" s="32" t="s">
        <v>58</v>
      </c>
      <c r="CA128" s="32" t="s">
        <v>61</v>
      </c>
      <c r="CB128" s="32" t="s">
        <v>73</v>
      </c>
      <c r="CC128" s="32" t="s">
        <v>55</v>
      </c>
      <c r="CD128" s="32" t="s">
        <v>71</v>
      </c>
      <c r="CE128" s="32" t="s">
        <v>74</v>
      </c>
      <c r="CF128" s="32" t="s">
        <v>53</v>
      </c>
      <c r="CG128" s="32" t="s">
        <v>47</v>
      </c>
      <c r="CH128" s="44"/>
    </row>
    <row r="129" spans="1:86" x14ac:dyDescent="0.2">
      <c r="A129" s="37">
        <v>2011</v>
      </c>
      <c r="B129" s="52">
        <v>163742.53263954955</v>
      </c>
      <c r="C129" s="55">
        <v>2.7454146952535667E-2</v>
      </c>
      <c r="BH129" s="32" t="s">
        <v>83</v>
      </c>
      <c r="BI129" s="42">
        <v>0.64363605526035839</v>
      </c>
      <c r="BJ129" s="42">
        <v>0.38371846028579409</v>
      </c>
      <c r="BK129" s="42">
        <v>0.42130393728432181</v>
      </c>
      <c r="BL129" s="42">
        <v>0.57627254406634476</v>
      </c>
      <c r="BM129" s="42">
        <v>0.58641520974885719</v>
      </c>
      <c r="BN129" s="42">
        <v>0.69101110710659086</v>
      </c>
      <c r="BO129" s="42">
        <v>0.69750030299450994</v>
      </c>
      <c r="BP129" s="42">
        <v>0.7083347867940496</v>
      </c>
      <c r="BQ129" s="42">
        <v>0.71386446964029804</v>
      </c>
      <c r="BR129" s="42">
        <v>0.58946335018534057</v>
      </c>
      <c r="BS129" s="42">
        <v>0.68045919064438753</v>
      </c>
      <c r="BT129" s="42">
        <v>0.57559951302041468</v>
      </c>
      <c r="BU129" s="42">
        <v>0.60529246781508494</v>
      </c>
      <c r="BV129" s="42">
        <v>0.6183981348572466</v>
      </c>
      <c r="BW129" s="42">
        <v>0.63555590993648037</v>
      </c>
      <c r="BX129" s="42">
        <v>0.78662547070122135</v>
      </c>
      <c r="BY129" s="42">
        <v>0.81546807013524869</v>
      </c>
      <c r="BZ129" s="42">
        <v>0.75302819141951771</v>
      </c>
      <c r="CA129" s="42">
        <v>0.67072794705764438</v>
      </c>
      <c r="CB129" s="42">
        <v>0.7831810164393026</v>
      </c>
      <c r="CC129" s="42">
        <v>0.77476988772749056</v>
      </c>
      <c r="CD129" s="42">
        <v>0.71564559068147415</v>
      </c>
      <c r="CE129" s="42">
        <v>0.86598445207385988</v>
      </c>
      <c r="CF129" s="42">
        <v>0.78167677014082892</v>
      </c>
      <c r="CG129" s="42">
        <v>0.70988106192339406</v>
      </c>
      <c r="CH129" s="44"/>
    </row>
    <row r="130" spans="1:86" x14ac:dyDescent="0.2">
      <c r="A130" s="37">
        <v>2012</v>
      </c>
      <c r="B130" s="52">
        <v>209122.40255276553</v>
      </c>
      <c r="C130" s="55">
        <v>3.3881270701004246E-2</v>
      </c>
      <c r="BH130" s="45" t="s">
        <v>84</v>
      </c>
      <c r="BI130" s="46">
        <v>-0.11176735176888289</v>
      </c>
      <c r="BJ130" s="46">
        <v>-6.4831705991607896E-2</v>
      </c>
      <c r="BK130" s="46">
        <v>0.18869278597016412</v>
      </c>
      <c r="BL130" s="46">
        <v>0.1573132542872249</v>
      </c>
      <c r="BM130" s="46">
        <v>0.3977701091806668</v>
      </c>
      <c r="BN130" s="46">
        <v>0.34469304007266927</v>
      </c>
      <c r="BO130" s="46">
        <v>0.45278614658309901</v>
      </c>
      <c r="BP130" s="46">
        <v>0.22368542647008868</v>
      </c>
      <c r="BQ130" s="46">
        <v>0.38897228501757586</v>
      </c>
      <c r="BR130" s="46">
        <v>0.56163359291383574</v>
      </c>
      <c r="BS130" s="46">
        <v>0.46354505764523252</v>
      </c>
      <c r="BT130" s="46">
        <v>0.6140943315048194</v>
      </c>
      <c r="BU130" s="46">
        <v>0.58918065070030601</v>
      </c>
      <c r="BV130" s="46">
        <v>0.62735346549350046</v>
      </c>
      <c r="BW130" s="46">
        <v>0.71978809157442525</v>
      </c>
      <c r="BX130" s="46">
        <v>0.51152573679689262</v>
      </c>
      <c r="BY130" s="46">
        <v>0.53097134953036884</v>
      </c>
      <c r="BZ130" s="46">
        <v>0.52684214481649638</v>
      </c>
      <c r="CA130" s="46">
        <v>0.7422497236159602</v>
      </c>
      <c r="CB130" s="46">
        <v>0.56490367083645154</v>
      </c>
      <c r="CC130" s="46">
        <v>0.6314541440697875</v>
      </c>
      <c r="CD130" s="46">
        <v>0.73084127703715507</v>
      </c>
      <c r="CE130" s="46">
        <v>0.53763787923439688</v>
      </c>
      <c r="CF130" s="46">
        <v>0.6528725455384683</v>
      </c>
      <c r="CG130" s="46">
        <v>0.5409178363923296</v>
      </c>
      <c r="CH130" s="44"/>
    </row>
    <row r="131" spans="1:86" x14ac:dyDescent="0.2">
      <c r="A131" s="37">
        <v>2013</v>
      </c>
      <c r="B131" s="52">
        <v>265080.00750568835</v>
      </c>
      <c r="C131" s="55">
        <v>4.2208865629848907E-2</v>
      </c>
      <c r="BG131" s="32" t="s">
        <v>85</v>
      </c>
      <c r="BH131" s="32" t="s">
        <v>82</v>
      </c>
      <c r="BI131" s="46">
        <v>0.22780060709842467</v>
      </c>
      <c r="BJ131" s="46">
        <v>0.23229972174215358</v>
      </c>
      <c r="BK131" s="46">
        <v>0.34631676764445923</v>
      </c>
      <c r="BL131" s="46">
        <v>0.49188368284421569</v>
      </c>
      <c r="BM131" s="46">
        <v>0.51125721347606379</v>
      </c>
      <c r="BN131" s="46">
        <v>0.51363412651313556</v>
      </c>
      <c r="BO131" s="46">
        <v>0.51533288391667775</v>
      </c>
      <c r="BP131" s="46">
        <v>0.52515817879446436</v>
      </c>
      <c r="BQ131" s="46">
        <v>0.53020952532270649</v>
      </c>
      <c r="BR131" s="46">
        <v>0.57804949539077588</v>
      </c>
      <c r="BS131" s="46">
        <v>0.5852413336506741</v>
      </c>
      <c r="BT131" s="46">
        <v>0.58968022871461589</v>
      </c>
      <c r="BU131" s="46">
        <v>0.60551148450292203</v>
      </c>
      <c r="BV131" s="46">
        <v>0.61473527739393841</v>
      </c>
      <c r="BW131" s="46">
        <v>0.64874183408311625</v>
      </c>
      <c r="BX131" s="46">
        <v>0.65282334207740311</v>
      </c>
      <c r="BY131" s="46">
        <v>0.66249998362170237</v>
      </c>
      <c r="BZ131" s="46">
        <v>0.66588382999466489</v>
      </c>
      <c r="CA131" s="46">
        <v>0.68591369712307704</v>
      </c>
      <c r="CB131" s="46">
        <v>0.68977269736856217</v>
      </c>
      <c r="CC131" s="46">
        <v>0.70959710678265242</v>
      </c>
      <c r="CD131" s="46">
        <v>0.7141209998719833</v>
      </c>
      <c r="CE131" s="46">
        <v>0.72251693759588176</v>
      </c>
      <c r="CF131" s="46">
        <v>0.74659258749429658</v>
      </c>
      <c r="CG131" s="46">
        <v>0.64893551983731168</v>
      </c>
      <c r="CH131" s="44"/>
    </row>
    <row r="132" spans="1:86" ht="12.75" customHeight="1" x14ac:dyDescent="0.2">
      <c r="A132" s="37">
        <v>2014</v>
      </c>
      <c r="B132" s="52">
        <v>368575.18949517555</v>
      </c>
      <c r="C132" s="55">
        <v>5.8870360711111763E-2</v>
      </c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 t="s">
        <v>86</v>
      </c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</row>
    <row r="133" spans="1:86" ht="12.75" customHeight="1" x14ac:dyDescent="0.3">
      <c r="A133" s="37">
        <v>2015</v>
      </c>
      <c r="B133" s="52">
        <v>534096.89661898476</v>
      </c>
      <c r="C133" s="55">
        <v>7.6109943565992086E-2</v>
      </c>
      <c r="BI133" s="44"/>
      <c r="BJ133" s="44"/>
      <c r="BK133" s="64"/>
      <c r="BL133" s="64"/>
      <c r="BM133" s="64"/>
      <c r="BN133" s="64"/>
      <c r="BO133" s="64"/>
      <c r="BP133" s="64"/>
      <c r="BQ133" s="6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</row>
    <row r="134" spans="1:86" ht="20.25" x14ac:dyDescent="0.3">
      <c r="A134" s="37">
        <v>2016</v>
      </c>
      <c r="B134" s="52">
        <v>731030.47370183631</v>
      </c>
      <c r="C134" s="55">
        <v>0.10523996071537636</v>
      </c>
      <c r="BI134" s="44"/>
      <c r="BJ134" s="72" t="s">
        <v>107</v>
      </c>
      <c r="BK134" s="72"/>
      <c r="BL134" s="72"/>
      <c r="BM134" s="64"/>
      <c r="BN134" s="64"/>
      <c r="BO134" s="64"/>
      <c r="BP134" s="64"/>
      <c r="BQ134" s="6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</row>
    <row r="135" spans="1:86" x14ac:dyDescent="0.2">
      <c r="A135" s="37">
        <v>2017</v>
      </c>
      <c r="B135" s="52">
        <v>947712.55994024558</v>
      </c>
      <c r="C135" s="55">
        <v>0.13344579602367065</v>
      </c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</row>
    <row r="136" spans="1:86" x14ac:dyDescent="0.2">
      <c r="A136" s="37">
        <v>2018</v>
      </c>
      <c r="B136" s="52">
        <v>1081258.1836063021</v>
      </c>
      <c r="C136" s="55">
        <v>0.17901793522945544</v>
      </c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</row>
    <row r="137" spans="1:86" x14ac:dyDescent="0.2">
      <c r="A137" s="37">
        <v>2019</v>
      </c>
      <c r="B137" s="52">
        <v>1567854.0900127753</v>
      </c>
      <c r="C137" s="55">
        <v>0.27568762025336141</v>
      </c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</row>
    <row r="138" spans="1:86" x14ac:dyDescent="0.2">
      <c r="A138" s="37">
        <v>2020</v>
      </c>
      <c r="B138" s="52">
        <v>2191425.82220454</v>
      </c>
      <c r="C138" s="55">
        <v>0.39138709997638821</v>
      </c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</row>
    <row r="139" spans="1:86" x14ac:dyDescent="0.2">
      <c r="A139" s="37">
        <v>2021</v>
      </c>
      <c r="B139" s="52">
        <v>3213441.3124213326</v>
      </c>
      <c r="C139" s="55">
        <v>0.5803830528148578</v>
      </c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</row>
    <row r="140" spans="1:86" x14ac:dyDescent="0.2">
      <c r="A140" s="37">
        <v>2022</v>
      </c>
      <c r="B140" s="52">
        <v>5798881.7012039199</v>
      </c>
      <c r="C140" s="55">
        <v>1</v>
      </c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</row>
    <row r="141" spans="1:86" x14ac:dyDescent="0.2"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</row>
    <row r="142" spans="1:86" x14ac:dyDescent="0.2"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  <c r="CE142" s="44"/>
      <c r="CF142" s="44"/>
      <c r="CG142" s="44"/>
      <c r="CH142" s="44"/>
    </row>
    <row r="143" spans="1:86" x14ac:dyDescent="0.2"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4"/>
      <c r="CC143" s="44"/>
      <c r="CD143" s="44"/>
      <c r="CE143" s="44"/>
      <c r="CF143" s="44"/>
      <c r="CG143" s="44"/>
      <c r="CH143" s="44"/>
    </row>
    <row r="144" spans="1:86" x14ac:dyDescent="0.2"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4"/>
      <c r="CH144" s="44"/>
    </row>
    <row r="145" spans="61:86" x14ac:dyDescent="0.2"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4"/>
      <c r="CD145" s="44"/>
      <c r="CE145" s="44"/>
      <c r="CF145" s="44"/>
      <c r="CG145" s="44"/>
      <c r="CH145" s="44"/>
    </row>
    <row r="146" spans="61:86" x14ac:dyDescent="0.2"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</row>
    <row r="147" spans="61:86" x14ac:dyDescent="0.2"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</row>
    <row r="148" spans="61:86" x14ac:dyDescent="0.2"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</row>
    <row r="149" spans="61:86" x14ac:dyDescent="0.2"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</row>
    <row r="150" spans="61:86" x14ac:dyDescent="0.2"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</row>
    <row r="151" spans="61:86" x14ac:dyDescent="0.2"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</row>
    <row r="152" spans="61:86" x14ac:dyDescent="0.2"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</row>
    <row r="153" spans="61:86" x14ac:dyDescent="0.2"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</row>
    <row r="154" spans="61:86" x14ac:dyDescent="0.2"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</row>
    <row r="155" spans="61:86" x14ac:dyDescent="0.2"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</row>
    <row r="156" spans="61:86" x14ac:dyDescent="0.2"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</row>
    <row r="157" spans="61:86" x14ac:dyDescent="0.2"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</row>
    <row r="158" spans="61:86" x14ac:dyDescent="0.2"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  <c r="CE158" s="44"/>
      <c r="CF158" s="44"/>
      <c r="CG158" s="44"/>
      <c r="CH158" s="44"/>
    </row>
    <row r="159" spans="61:86" x14ac:dyDescent="0.2"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</row>
    <row r="160" spans="61:86" x14ac:dyDescent="0.2"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4"/>
      <c r="CH160" s="44"/>
    </row>
    <row r="161" spans="60:85" x14ac:dyDescent="0.2">
      <c r="BI161" s="32" t="s">
        <v>57</v>
      </c>
      <c r="BJ161" s="32" t="s">
        <v>69</v>
      </c>
      <c r="BK161" s="32" t="s">
        <v>65</v>
      </c>
      <c r="BL161" s="32" t="s">
        <v>68</v>
      </c>
      <c r="BM161" s="32" t="s">
        <v>70</v>
      </c>
      <c r="BN161" s="32" t="s">
        <v>67</v>
      </c>
      <c r="BO161" s="32" t="s">
        <v>64</v>
      </c>
      <c r="BP161" s="32" t="s">
        <v>51</v>
      </c>
      <c r="BQ161" s="32" t="s">
        <v>63</v>
      </c>
      <c r="BR161" s="32" t="s">
        <v>52</v>
      </c>
      <c r="BS161" s="32" t="s">
        <v>56</v>
      </c>
      <c r="BT161" s="32" t="s">
        <v>62</v>
      </c>
      <c r="BU161" s="32" t="s">
        <v>54</v>
      </c>
      <c r="BV161" s="32" t="s">
        <v>59</v>
      </c>
      <c r="BW161" s="32" t="s">
        <v>72</v>
      </c>
      <c r="BX161" s="32" t="s">
        <v>66</v>
      </c>
      <c r="BY161" s="32" t="s">
        <v>60</v>
      </c>
      <c r="BZ161" s="32" t="s">
        <v>58</v>
      </c>
      <c r="CA161" s="32" t="s">
        <v>61</v>
      </c>
      <c r="CB161" s="32" t="s">
        <v>73</v>
      </c>
      <c r="CC161" s="32" t="s">
        <v>55</v>
      </c>
      <c r="CD161" s="32" t="s">
        <v>71</v>
      </c>
      <c r="CE161" s="32" t="s">
        <v>74</v>
      </c>
      <c r="CF161" s="32" t="s">
        <v>53</v>
      </c>
      <c r="CG161" s="32" t="s">
        <v>47</v>
      </c>
    </row>
    <row r="162" spans="60:85" x14ac:dyDescent="0.2">
      <c r="BH162" s="32" t="s">
        <v>79</v>
      </c>
      <c r="BI162" s="43">
        <v>0.23060819266196378</v>
      </c>
      <c r="BJ162" s="43">
        <v>0.14911070715083197</v>
      </c>
      <c r="BK162" s="43">
        <v>0.10637432377478209</v>
      </c>
      <c r="BL162" s="43">
        <v>0.32951211143195858</v>
      </c>
      <c r="BM162" s="43">
        <v>0.24819297044006219</v>
      </c>
      <c r="BN162" s="43">
        <v>0.51592374069364277</v>
      </c>
      <c r="BO162" s="43">
        <v>0.61622908544390531</v>
      </c>
      <c r="BP162" s="43">
        <v>0.60252597193530311</v>
      </c>
      <c r="BQ162" s="43">
        <v>0.45698550282340744</v>
      </c>
      <c r="BR162" s="43">
        <v>0.2187051517299623</v>
      </c>
      <c r="BS162" s="43">
        <v>0.50770880850433187</v>
      </c>
      <c r="BT162" s="43">
        <v>0.4125902054267368</v>
      </c>
      <c r="BU162" s="43">
        <v>0.4931308965059446</v>
      </c>
      <c r="BV162" s="43">
        <v>7.6687413093429649E-2</v>
      </c>
      <c r="BW162" s="43">
        <v>0.4371301079370038</v>
      </c>
      <c r="BX162" s="43">
        <v>0.49153609860887493</v>
      </c>
      <c r="BY162" s="43">
        <v>0.47522698661906998</v>
      </c>
      <c r="BZ162" s="43">
        <v>0.34354061075637815</v>
      </c>
      <c r="CA162" s="43">
        <v>0.73002996554588384</v>
      </c>
      <c r="CB162" s="43">
        <v>0.6134321859142714</v>
      </c>
      <c r="CC162" s="43">
        <v>0.61238776713455956</v>
      </c>
      <c r="CD162" s="43">
        <v>0.46297147139351574</v>
      </c>
      <c r="CE162" s="43">
        <v>0.63331914427117497</v>
      </c>
      <c r="CF162" s="43">
        <v>0.6033506826900128</v>
      </c>
      <c r="CG162" s="43">
        <v>0.51159002549591182</v>
      </c>
    </row>
    <row r="163" spans="60:85" x14ac:dyDescent="0.2">
      <c r="BH163" s="32" t="s">
        <v>80</v>
      </c>
      <c r="BI163" s="43">
        <v>0.64513849798820999</v>
      </c>
      <c r="BJ163" s="43">
        <v>0.60233977883877166</v>
      </c>
      <c r="BK163" s="43">
        <v>0.45001894721604202</v>
      </c>
      <c r="BL163" s="43">
        <v>0.69086862382523939</v>
      </c>
      <c r="BM163" s="43">
        <v>0.57339191918396304</v>
      </c>
      <c r="BN163" s="43">
        <v>0.56215842731128585</v>
      </c>
      <c r="BO163" s="43">
        <v>0.53517187115079756</v>
      </c>
      <c r="BP163" s="43">
        <v>0.6727003641120517</v>
      </c>
      <c r="BQ163" s="43">
        <v>0.59203912295846617</v>
      </c>
      <c r="BR163" s="43">
        <v>0.60959779900644506</v>
      </c>
      <c r="BS163" s="43">
        <v>0.63544334202957176</v>
      </c>
      <c r="BT163" s="43">
        <v>0.47708599406595475</v>
      </c>
      <c r="BU163" s="43">
        <v>0.54372216710562471</v>
      </c>
      <c r="BV163" s="43">
        <v>0.63077905381318855</v>
      </c>
      <c r="BW163" s="43">
        <v>0.70944142526611609</v>
      </c>
      <c r="BX163" s="43">
        <v>0.79437937420076832</v>
      </c>
      <c r="BY163" s="43">
        <v>0.7862823717656241</v>
      </c>
      <c r="BZ163" s="43">
        <v>0.77277231498967391</v>
      </c>
      <c r="CA163" s="43">
        <v>0.54204919986748912</v>
      </c>
      <c r="CB163" s="43">
        <v>0.69659579355901013</v>
      </c>
      <c r="CC163" s="43">
        <v>0.73595547556017815</v>
      </c>
      <c r="CD163" s="43">
        <v>0.67135389009478097</v>
      </c>
      <c r="CE163" s="43">
        <v>0.8624126696570813</v>
      </c>
      <c r="CF163" s="43">
        <v>0.79282203042455079</v>
      </c>
      <c r="CG163" s="43">
        <v>0.66820307360352182</v>
      </c>
    </row>
    <row r="164" spans="60:85" x14ac:dyDescent="0.2">
      <c r="BH164" s="32" t="s">
        <v>81</v>
      </c>
      <c r="BI164" s="43">
        <v>-0.11176735176888289</v>
      </c>
      <c r="BJ164" s="43">
        <v>-6.4831705991607896E-2</v>
      </c>
      <c r="BK164" s="43">
        <v>0.18869278597016412</v>
      </c>
      <c r="BL164" s="43">
        <v>0.1573132542872249</v>
      </c>
      <c r="BM164" s="43">
        <v>0.3977701091806668</v>
      </c>
      <c r="BN164" s="43">
        <v>0.34469304007266927</v>
      </c>
      <c r="BO164" s="43">
        <v>0.45278614658309901</v>
      </c>
      <c r="BP164" s="43">
        <v>0.22368542647008868</v>
      </c>
      <c r="BQ164" s="43">
        <v>0.38897228501757586</v>
      </c>
      <c r="BR164" s="43">
        <v>0.56163359291383574</v>
      </c>
      <c r="BS164" s="43">
        <v>0.46354505764523252</v>
      </c>
      <c r="BT164" s="43">
        <v>0.6140943315048194</v>
      </c>
      <c r="BU164" s="43">
        <v>0.58918065070030601</v>
      </c>
      <c r="BV164" s="43">
        <v>0.62735346549350046</v>
      </c>
      <c r="BW164" s="43">
        <v>0.71978809157442525</v>
      </c>
      <c r="BX164" s="43">
        <v>0.51152573679689262</v>
      </c>
      <c r="BY164" s="43">
        <v>0.53097134953036884</v>
      </c>
      <c r="BZ164" s="43">
        <v>0.52684214481649638</v>
      </c>
      <c r="CA164" s="43">
        <v>0.7422497236159602</v>
      </c>
      <c r="CB164" s="43">
        <v>0.56490367083645154</v>
      </c>
      <c r="CC164" s="43">
        <v>0.6314541440697875</v>
      </c>
      <c r="CD164" s="43">
        <v>0.73084127703715507</v>
      </c>
      <c r="CE164" s="43">
        <v>0.53763787923439688</v>
      </c>
      <c r="CF164" s="43">
        <v>0.6528725455384683</v>
      </c>
      <c r="CG164" s="43">
        <v>0.5409178363923296</v>
      </c>
    </row>
    <row r="165" spans="60:85" x14ac:dyDescent="0.2">
      <c r="BH165" s="32" t="s">
        <v>82</v>
      </c>
      <c r="BI165" s="43">
        <v>0.22780060709842467</v>
      </c>
      <c r="BJ165" s="43">
        <v>0.23229972174215358</v>
      </c>
      <c r="BK165" s="43">
        <v>0.34631676764445923</v>
      </c>
      <c r="BL165" s="43">
        <v>0.49188368284421569</v>
      </c>
      <c r="BM165" s="43">
        <v>0.51125721347606379</v>
      </c>
      <c r="BN165" s="43">
        <v>0.51363412651313556</v>
      </c>
      <c r="BO165" s="43">
        <v>0.51533288391667775</v>
      </c>
      <c r="BP165" s="43">
        <v>0.52515817879446436</v>
      </c>
      <c r="BQ165" s="43">
        <v>0.53020952532270649</v>
      </c>
      <c r="BR165" s="43">
        <v>0.57804949539077588</v>
      </c>
      <c r="BS165" s="43">
        <v>0.5852413336506741</v>
      </c>
      <c r="BT165" s="43">
        <v>0.58968022871461589</v>
      </c>
      <c r="BU165" s="43">
        <v>0.60551148450292203</v>
      </c>
      <c r="BV165" s="43">
        <v>0.61473527739393841</v>
      </c>
      <c r="BW165" s="43">
        <v>0.64874183408311625</v>
      </c>
      <c r="BX165" s="43">
        <v>0.65282334207740311</v>
      </c>
      <c r="BY165" s="43">
        <v>0.66249998362170237</v>
      </c>
      <c r="BZ165" s="43">
        <v>0.66588382999466489</v>
      </c>
      <c r="CA165" s="43">
        <v>0.68591369712307704</v>
      </c>
      <c r="CB165" s="43">
        <v>0.68977269736856217</v>
      </c>
      <c r="CC165" s="43">
        <v>0.70959710678265242</v>
      </c>
      <c r="CD165" s="43">
        <v>0.7141209998719833</v>
      </c>
      <c r="CE165" s="43">
        <v>0.72251693759588176</v>
      </c>
      <c r="CF165" s="43">
        <v>0.74659258749429658</v>
      </c>
      <c r="CG165" s="43">
        <v>0.64893551983731168</v>
      </c>
    </row>
  </sheetData>
  <sortState xmlns:xlrd2="http://schemas.microsoft.com/office/spreadsheetml/2017/richdata2" columnSort="1" ref="BI118:CG121">
    <sortCondition ref="BI121:CG121"/>
  </sortState>
  <mergeCells count="2">
    <mergeCell ref="BC118:BF122"/>
    <mergeCell ref="BJ134:BL13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60F8DA-B418-4E29-B728-64F4E426FEB1}"/>
</file>

<file path=customXml/itemProps2.xml><?xml version="1.0" encoding="utf-8"?>
<ds:datastoreItem xmlns:ds="http://schemas.openxmlformats.org/officeDocument/2006/customXml" ds:itemID="{9C15EC34-DE13-4FCD-9467-FB5B4AE47D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OUTPUT</vt:lpstr>
      <vt:lpstr>CG Staff and Wage bill</vt:lpstr>
      <vt:lpstr>Provinces Staff and Wage bill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Folgar</dc:creator>
  <cp:lastModifiedBy>Julian Folgar</cp:lastModifiedBy>
  <dcterms:created xsi:type="dcterms:W3CDTF">2024-05-20T19:00:18Z</dcterms:created>
  <dcterms:modified xsi:type="dcterms:W3CDTF">2024-09-06T20:32:15Z</dcterms:modified>
</cp:coreProperties>
</file>